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50" windowWidth="15360" windowHeight="5900" tabRatio="782"/>
  </bookViews>
  <sheets>
    <sheet name="Cover page" sheetId="13" r:id="rId1"/>
    <sheet name="alignment results" sheetId="14" r:id="rId2"/>
    <sheet name="impairment results" sheetId="27" r:id="rId3"/>
    <sheet name="Case 2, 10MHz" sheetId="15" r:id="rId4"/>
    <sheet name="Case 4, 10MHz" sheetId="18" r:id="rId5"/>
    <sheet name="Case 6, 10MHz" sheetId="20" r:id="rId6"/>
    <sheet name="Case 7, 10MHz" sheetId="21" r:id="rId7"/>
    <sheet name="Case 9, 10MHz" sheetId="23" r:id="rId8"/>
    <sheet name="Case 11, 10MHz" sheetId="26" r:id="rId9"/>
  </sheets>
  <calcPr calcId="144525"/>
</workbook>
</file>

<file path=xl/calcChain.xml><?xml version="1.0" encoding="utf-8"?>
<calcChain xmlns="http://schemas.openxmlformats.org/spreadsheetml/2006/main">
  <c r="P55" i="27" l="1"/>
  <c r="O22" i="27" l="1"/>
  <c r="O13" i="27"/>
  <c r="O9" i="27"/>
  <c r="Q20" i="27"/>
  <c r="O19" i="27"/>
  <c r="O18" i="27"/>
  <c r="P28" i="27"/>
  <c r="P27" i="27"/>
  <c r="Q40" i="27"/>
  <c r="Q39" i="27"/>
  <c r="Q38" i="27"/>
  <c r="Q37" i="27"/>
  <c r="O36" i="27"/>
  <c r="Q35" i="27"/>
  <c r="Q49" i="27"/>
  <c r="Q48" i="27"/>
  <c r="Q47" i="27"/>
  <c r="Q46" i="27"/>
  <c r="O45" i="27"/>
  <c r="P44" i="27"/>
  <c r="Q58" i="27"/>
  <c r="P58" i="27"/>
  <c r="Q57" i="27"/>
  <c r="P56" i="27"/>
  <c r="P53" i="27"/>
  <c r="Q10" i="27"/>
  <c r="P8" i="27"/>
  <c r="Q55" i="27"/>
  <c r="Q56" i="27"/>
  <c r="Q54" i="27"/>
  <c r="Q53" i="27"/>
  <c r="Q45" i="27"/>
  <c r="Q31" i="27"/>
  <c r="Q30" i="27"/>
  <c r="Q29" i="27"/>
  <c r="Q28" i="27"/>
  <c r="Q27" i="27"/>
  <c r="Q26" i="27"/>
  <c r="O58" i="27"/>
  <c r="O57" i="27"/>
  <c r="O56" i="27"/>
  <c r="O55" i="27"/>
  <c r="O54" i="27"/>
  <c r="O53" i="27"/>
  <c r="O49" i="27"/>
  <c r="O47" i="27"/>
  <c r="O40" i="27"/>
  <c r="O38" i="27"/>
  <c r="O37" i="27"/>
  <c r="O31" i="27"/>
  <c r="O30" i="27"/>
  <c r="O29" i="27"/>
  <c r="O28" i="27"/>
  <c r="O27" i="27"/>
  <c r="O26" i="27"/>
  <c r="O21" i="27"/>
  <c r="O20" i="27"/>
  <c r="O17" i="27"/>
  <c r="O12" i="27"/>
  <c r="O11" i="27"/>
  <c r="O10" i="27"/>
  <c r="P54" i="27"/>
  <c r="P49" i="27"/>
  <c r="P47" i="27"/>
  <c r="P45" i="27"/>
  <c r="P40" i="27"/>
  <c r="P39" i="27"/>
  <c r="P38" i="27"/>
  <c r="P37" i="27"/>
  <c r="P35" i="27"/>
  <c r="P31" i="27"/>
  <c r="P30" i="27"/>
  <c r="P29" i="27"/>
  <c r="P26" i="27"/>
  <c r="P21" i="27"/>
  <c r="P19" i="27"/>
  <c r="P17" i="27"/>
  <c r="P12" i="27"/>
  <c r="P11" i="27"/>
  <c r="Q21" i="27"/>
  <c r="Q17" i="27"/>
  <c r="Q13" i="27"/>
  <c r="Q12" i="27"/>
  <c r="Q11" i="27"/>
  <c r="O8" i="14"/>
  <c r="P8" i="14"/>
  <c r="P28" i="14"/>
  <c r="D54" i="21"/>
  <c r="E54" i="21"/>
  <c r="D54" i="20"/>
  <c r="E54" i="20"/>
  <c r="Q4" i="20" s="1"/>
  <c r="O58" i="14"/>
  <c r="Q58" i="14"/>
  <c r="Q57" i="14"/>
  <c r="Q56" i="14"/>
  <c r="P56" i="14"/>
  <c r="O56" i="14"/>
  <c r="Q55" i="14"/>
  <c r="P55" i="14"/>
  <c r="O55" i="14"/>
  <c r="Q31" i="14"/>
  <c r="P31" i="14"/>
  <c r="Q30" i="14"/>
  <c r="P30" i="14"/>
  <c r="O30" i="14"/>
  <c r="P29" i="14"/>
  <c r="Q29" i="14"/>
  <c r="Q28" i="14"/>
  <c r="Q27" i="14"/>
  <c r="P27" i="14"/>
  <c r="Q26" i="14"/>
  <c r="P26" i="14"/>
  <c r="O26" i="14"/>
  <c r="P22" i="14"/>
  <c r="O22" i="14"/>
  <c r="Q21" i="14"/>
  <c r="Q20" i="14"/>
  <c r="P20" i="14"/>
  <c r="Q19" i="14"/>
  <c r="P19" i="14"/>
  <c r="O19" i="14"/>
  <c r="P18" i="14"/>
  <c r="Q18" i="14"/>
  <c r="Q17" i="14"/>
  <c r="Q13" i="14"/>
  <c r="P13" i="14"/>
  <c r="Q12" i="14"/>
  <c r="P12" i="14"/>
  <c r="O12" i="14"/>
  <c r="P11" i="14"/>
  <c r="Q11" i="14"/>
  <c r="Q10" i="14"/>
  <c r="Q9" i="14"/>
  <c r="P9" i="14"/>
  <c r="Q8" i="14"/>
  <c r="O10" i="14"/>
  <c r="O17" i="14"/>
  <c r="O21" i="14"/>
  <c r="O28" i="14"/>
  <c r="P58" i="14"/>
  <c r="O11" i="14"/>
  <c r="O18" i="14"/>
  <c r="O29" i="14"/>
  <c r="O9" i="14"/>
  <c r="P10" i="14"/>
  <c r="O13" i="14"/>
  <c r="P17" i="14"/>
  <c r="O20" i="14"/>
  <c r="P21" i="14"/>
  <c r="Q22" i="14"/>
  <c r="O27" i="14"/>
  <c r="O31" i="14"/>
  <c r="P57" i="14"/>
  <c r="O57" i="14"/>
  <c r="B63" i="18"/>
  <c r="Q54" i="26"/>
  <c r="Q54" i="23"/>
  <c r="Q54" i="21"/>
  <c r="Q54" i="20"/>
  <c r="Q63" i="18"/>
  <c r="Q63" i="15"/>
  <c r="G54" i="23"/>
  <c r="B54" i="23"/>
  <c r="E4" i="23" s="1"/>
  <c r="P54" i="26"/>
  <c r="O54" i="26"/>
  <c r="N54" i="26"/>
  <c r="M54" i="26"/>
  <c r="L54" i="26"/>
  <c r="K54" i="26"/>
  <c r="J54" i="26"/>
  <c r="I54" i="26"/>
  <c r="H54" i="26"/>
  <c r="G54" i="26"/>
  <c r="F54" i="26"/>
  <c r="E54" i="26"/>
  <c r="Q4" i="26" s="1"/>
  <c r="D54" i="26"/>
  <c r="E4" i="26" s="1"/>
  <c r="C54" i="26"/>
  <c r="B54" i="26"/>
  <c r="P54" i="23"/>
  <c r="O54" i="23"/>
  <c r="N54" i="23"/>
  <c r="M54" i="23"/>
  <c r="L54" i="23"/>
  <c r="K54" i="23"/>
  <c r="J54" i="23"/>
  <c r="I54" i="23"/>
  <c r="H54" i="23"/>
  <c r="F54" i="23"/>
  <c r="E54" i="23"/>
  <c r="D54" i="23"/>
  <c r="C54" i="23"/>
  <c r="P54" i="21"/>
  <c r="O54" i="21"/>
  <c r="N54" i="21"/>
  <c r="M54" i="21"/>
  <c r="L54" i="21"/>
  <c r="K54" i="21"/>
  <c r="J54" i="21"/>
  <c r="I54" i="21"/>
  <c r="H54" i="21"/>
  <c r="O38" i="14"/>
  <c r="G54" i="21"/>
  <c r="F54" i="21"/>
  <c r="C54" i="21"/>
  <c r="B54" i="21"/>
  <c r="P54" i="20"/>
  <c r="O54" i="20"/>
  <c r="N54" i="20"/>
  <c r="M54" i="20"/>
  <c r="L54" i="20"/>
  <c r="K54" i="20"/>
  <c r="J54" i="20"/>
  <c r="I54" i="20"/>
  <c r="H54" i="20"/>
  <c r="G54" i="20"/>
  <c r="S4" i="20" s="1"/>
  <c r="F54" i="20"/>
  <c r="E4" i="20" s="1"/>
  <c r="C54" i="20"/>
  <c r="B54" i="20"/>
  <c r="G63" i="18"/>
  <c r="D63" i="15"/>
  <c r="B63" i="15"/>
  <c r="P63" i="18"/>
  <c r="O63" i="18"/>
  <c r="N63" i="18"/>
  <c r="M63" i="18"/>
  <c r="L63" i="18"/>
  <c r="K63" i="18"/>
  <c r="J63" i="18"/>
  <c r="I63" i="18"/>
  <c r="H63" i="18"/>
  <c r="O36" i="14"/>
  <c r="F63" i="18"/>
  <c r="E63" i="18"/>
  <c r="D63" i="18"/>
  <c r="C63" i="18"/>
  <c r="P63" i="15"/>
  <c r="O63" i="15"/>
  <c r="N63" i="15"/>
  <c r="M63" i="15"/>
  <c r="L63" i="15"/>
  <c r="K63" i="15"/>
  <c r="J63" i="15"/>
  <c r="I63" i="15"/>
  <c r="H63" i="15"/>
  <c r="Q35" i="14"/>
  <c r="G63" i="15"/>
  <c r="F63" i="15"/>
  <c r="E63" i="15"/>
  <c r="C63" i="15"/>
  <c r="P38" i="14"/>
  <c r="Q38" i="14"/>
  <c r="O44" i="14"/>
  <c r="Q44" i="14"/>
  <c r="P44" i="14"/>
  <c r="Q45" i="14"/>
  <c r="P45" i="14"/>
  <c r="O45" i="14"/>
  <c r="P46" i="14"/>
  <c r="Q46" i="14"/>
  <c r="O46" i="14"/>
  <c r="Q47" i="14"/>
  <c r="P47" i="14"/>
  <c r="O47" i="14"/>
  <c r="P48" i="14"/>
  <c r="O48" i="14"/>
  <c r="Q48" i="14"/>
  <c r="O49" i="14"/>
  <c r="Q49" i="14"/>
  <c r="P49" i="14"/>
  <c r="O53" i="14"/>
  <c r="P53" i="14"/>
  <c r="Q53" i="14"/>
  <c r="P54" i="14"/>
  <c r="O54" i="14"/>
  <c r="Q54" i="14"/>
  <c r="O40" i="14"/>
  <c r="P40" i="14"/>
  <c r="Q40" i="14"/>
  <c r="P39" i="14"/>
  <c r="O39" i="14"/>
  <c r="Q39" i="14"/>
  <c r="P37" i="14"/>
  <c r="O37" i="14"/>
  <c r="Q37" i="14"/>
  <c r="O35" i="14"/>
  <c r="S4" i="26"/>
  <c r="P35" i="14"/>
  <c r="P36" i="14"/>
  <c r="Q36" i="14"/>
  <c r="C4" i="26"/>
  <c r="C4" i="20"/>
  <c r="Q4" i="15" l="1"/>
  <c r="C4" i="18"/>
  <c r="Q4" i="21"/>
  <c r="D4" i="23"/>
  <c r="R4" i="23"/>
  <c r="D4" i="21"/>
  <c r="E4" i="21"/>
  <c r="S4" i="21"/>
  <c r="Q4" i="23"/>
  <c r="R4" i="26"/>
  <c r="S4" i="18"/>
  <c r="E4" i="18"/>
  <c r="D4" i="20"/>
  <c r="C4" i="23"/>
  <c r="D4" i="15"/>
  <c r="D4" i="18"/>
  <c r="D4" i="26"/>
  <c r="R4" i="21"/>
  <c r="R4" i="15"/>
  <c r="Q22" i="27"/>
  <c r="P22" i="27"/>
  <c r="P13" i="27"/>
  <c r="Q9" i="27"/>
  <c r="P20" i="27"/>
  <c r="Q19" i="27"/>
  <c r="Q18" i="27"/>
  <c r="P18" i="27"/>
  <c r="O39" i="27"/>
  <c r="P36" i="27"/>
  <c r="Q36" i="27"/>
  <c r="O35" i="27"/>
  <c r="O48" i="27"/>
  <c r="P48" i="27"/>
  <c r="P46" i="27"/>
  <c r="O46" i="27"/>
  <c r="Q44" i="27"/>
  <c r="O44" i="27"/>
  <c r="P57" i="27"/>
  <c r="P10" i="27"/>
  <c r="P9" i="27"/>
  <c r="Q8" i="27"/>
  <c r="O8" i="27"/>
  <c r="C4" i="15"/>
  <c r="R4" i="18"/>
  <c r="C4" i="21"/>
  <c r="R4" i="20"/>
  <c r="S4" i="15"/>
  <c r="E4" i="15"/>
  <c r="Q4" i="18"/>
  <c r="S4" i="23"/>
</calcChain>
</file>

<file path=xl/sharedStrings.xml><?xml version="1.0" encoding="utf-8"?>
<sst xmlns="http://schemas.openxmlformats.org/spreadsheetml/2006/main" count="609" uniqueCount="105">
  <si>
    <t>Max tput</t>
  </si>
  <si>
    <t>Mbps</t>
    <phoneticPr fontId="10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</si>
  <si>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</si>
  <si>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</si>
  <si>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</si>
  <si>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</si>
  <si>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</si>
  <si>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</si>
  <si>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</si>
  <si>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</si>
  <si>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</si>
  <si>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 xml:space="preserve">Case 2: </t>
    <phoneticPr fontId="8" type="noConversion"/>
  </si>
  <si>
    <t>1x8 Low</t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</si>
  <si>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</si>
  <si>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</si>
  <si>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</si>
  <si>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11: </t>
    <phoneticPr fontId="8" type="noConversion"/>
  </si>
  <si>
    <t xml:space="preserve">Case 9: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</si>
  <si>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</si>
  <si>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</si>
  <si>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4: </t>
    <phoneticPr fontId="8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</si>
  <si>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</si>
  <si>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</si>
  <si>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</si>
  <si>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</si>
  <si>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</si>
  <si>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</si>
  <si>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</si>
  <si>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</si>
  <si>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Nokia Networks MMSE -IRC</t>
  </si>
  <si>
    <t>Nokia Networks MMSE</t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</si>
  <si>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</si>
  <si>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</si>
  <si>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</si>
  <si>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</si>
  <si>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</si>
  <si>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</si>
  <si>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</si>
  <si>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</si>
  <si>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</si>
  <si>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</si>
  <si>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</si>
  <si>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</si>
  <si>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</si>
  <si>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</si>
  <si>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Ericsson MMSE -IRC</t>
  </si>
  <si>
    <t>Ericsson MMSE</t>
  </si>
  <si>
    <t>References:</t>
  </si>
  <si>
    <r>
      <t>(-0.43, N/A)</t>
    </r>
    <r>
      <rPr>
        <sz val="12"/>
        <color rgb="FF000000"/>
        <rFont val="Times New Roman"/>
        <family val="1"/>
      </rPr>
      <t xml:space="preserve"> </t>
    </r>
  </si>
  <si>
    <r>
      <t>(-0.43, -13.78)</t>
    </r>
    <r>
      <rPr>
        <sz val="12"/>
        <color rgb="FF000000"/>
        <rFont val="Times New Roman"/>
        <family val="1"/>
      </rPr>
      <t xml:space="preserve"> </t>
    </r>
  </si>
  <si>
    <r>
      <t>(-1.11, N/A)</t>
    </r>
    <r>
      <rPr>
        <sz val="12"/>
        <color rgb="FF000000"/>
        <rFont val="Times New Roman"/>
        <family val="1"/>
      </rPr>
      <t xml:space="preserve"> </t>
    </r>
  </si>
  <si>
    <r>
      <t>(-1.11, -10.91)</t>
    </r>
    <r>
      <rPr>
        <sz val="12"/>
        <color rgb="FF000000"/>
        <rFont val="Times New Roman"/>
        <family val="1"/>
      </rPr>
      <t xml:space="preserve"> </t>
    </r>
  </si>
  <si>
    <t>[1] R4-155444, Updated summary of phase-I link level simulation results for BS MMSE-IRC receiver</t>
  </si>
  <si>
    <t>Ericsson</t>
    <phoneticPr fontId="1" type="noConversion"/>
  </si>
  <si>
    <t>(EPA5, ETU5)</t>
  </si>
  <si>
    <t>(EVA70, ETU70)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</si>
  <si>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</si>
  <si>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</si>
  <si>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</si>
  <si>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(DIP1, DIP2)</t>
    <phoneticPr fontId="1" type="noConversion"/>
  </si>
  <si>
    <t>China Telecom</t>
    <phoneticPr fontId="1" type="noConversion"/>
  </si>
  <si>
    <t>ZTE</t>
    <phoneticPr fontId="1" type="noConversion"/>
  </si>
  <si>
    <t>ZTE</t>
    <phoneticPr fontId="1" type="noConversion"/>
  </si>
  <si>
    <t>Samsung</t>
    <phoneticPr fontId="1" type="noConversion"/>
  </si>
  <si>
    <t>Huawei</t>
    <phoneticPr fontId="1" type="noConversion"/>
  </si>
  <si>
    <t>Huawei</t>
    <phoneticPr fontId="1" type="noConversion"/>
  </si>
  <si>
    <t>Ericsson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</si>
  <si>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</si>
  <si>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</si>
  <si>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</si>
  <si>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</si>
  <si>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</si>
  <si>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</si>
  <si>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</si>
  <si>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</si>
  <si>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China Telecom</t>
    <phoneticPr fontId="1" type="noConversion"/>
  </si>
  <si>
    <t>ZTE</t>
    <phoneticPr fontId="1" type="noConversion"/>
  </si>
  <si>
    <t>Samsung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</si>
  <si>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</si>
  <si>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</si>
  <si>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</si>
  <si>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1x4 Low</t>
    <phoneticPr fontId="1" type="noConversion"/>
  </si>
  <si>
    <t xml:space="preserve">[2] R4-156866,Way forward on phase-II test parameters for BS MMSE-IRC in synchronous network
 </t>
    <phoneticPr fontId="1" type="noConversion"/>
  </si>
  <si>
    <t xml:space="preserve">[3] R4-156874, Template of BS-IRC phase-2 results for synchronous network
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</si>
  <si>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</si>
  <si>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1" type="noConversion"/>
  </si>
  <si>
    <t>Nokia Networks, Alcatel-Lucent (2)</t>
  </si>
  <si>
    <t>Nokia Networks, Alcatel-Lucent MMSE -IRC (2)</t>
  </si>
  <si>
    <t xml:space="preserve">Nokia Networks, Alcatel-Lucent MMSE (2) </t>
  </si>
  <si>
    <t>Nokia Networks, Alcatel-Lucent (1)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</si>
  <si>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BS IRC alignment and impairment results for synchronous network</t>
    </r>
    <phoneticPr fontId="1" type="noConversion"/>
  </si>
  <si>
    <t>3GPP TSG-RAN WG4 Meeting #78bis</t>
    <phoneticPr fontId="1" type="noConversion"/>
  </si>
  <si>
    <t>San Jose Del Cabo, Mexico, 11 - 15 Apr, 2016</t>
  </si>
  <si>
    <t>Summary of SINR requirement of MMSE-IRC, alignment results</t>
    <phoneticPr fontId="1" type="noConversion"/>
  </si>
  <si>
    <t>Summary of SINR requirement of MMSE-IRC, impairment results</t>
    <phoneticPr fontId="1" type="noConversion"/>
  </si>
  <si>
    <t>[5] R4-160012, Updated summary of BS IRC phase-II results for synchronous network</t>
    <phoneticPr fontId="1" type="noConversion"/>
  </si>
  <si>
    <t>SPAN</t>
    <phoneticPr fontId="1" type="noConversion"/>
  </si>
  <si>
    <t>SPAN</t>
    <phoneticPr fontId="1" type="noConversion"/>
  </si>
  <si>
    <t>SPAN</t>
    <phoneticPr fontId="1" type="noConversion"/>
  </si>
  <si>
    <t>SPAN</t>
    <phoneticPr fontId="1" type="noConversion"/>
  </si>
  <si>
    <t>SPAN</t>
    <phoneticPr fontId="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</si>
  <si>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6.4.1.1</t>
    </r>
    <phoneticPr fontId="1" type="noConversion"/>
  </si>
  <si>
    <t>Nokia Networks, Alcatel-Lucent (1)</t>
    <phoneticPr fontId="46" type="noConversion"/>
  </si>
  <si>
    <t>R4-161523</t>
  </si>
  <si>
    <t>[4] R4-157443, Summary of BS IRC phase-2 results for synchronous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</si>
</sst>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_ "/>
    <numFmt numFmtId="166" formatCode="0.0"/>
    <numFmt numFmtId="167" formatCode="0.0000_ "/>
    <numFmt numFmtId="168" formatCode="0.000_ "/>
    <numFmt numFmtId="169" formatCode="0.0_ "/>
  </numFmts>
  <fonts count="47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charset val="129"/>
      <scheme val="minor"/>
    </font>
    <font>
      <sz val="12"/>
      <name val="宋体"/>
      <family val="3"/>
      <charset val="129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9"/>
      <name val="Calibri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  <xf numFmtId="0" fontId="40" fillId="0" borderId="0">
      <alignment vertical="center"/>
    </xf>
    <xf numFmtId="0" fontId="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</cellStyleXfs>
  <cellXfs count="87">
    <xf numFmtId="0" fontId="0" fillId="0" borderId="0" xfId="0">
      <alignment vertical="center"/>
    </xf>
    <xf numFmtId="0" fontId="35" fillId="0" borderId="0" xfId="0" applyFont="1">
      <alignment vertical="center"/>
    </xf>
    <xf numFmtId="0" fontId="7" fillId="0" borderId="0" xfId="23" applyFont="1"/>
    <xf numFmtId="0" fontId="6" fillId="0" borderId="0" xfId="23"/>
    <xf numFmtId="165" fontId="6" fillId="0" borderId="0" xfId="23" applyNumberFormat="1"/>
    <xf numFmtId="0" fontId="6" fillId="0" borderId="0" xfId="23" applyFont="1"/>
    <xf numFmtId="0" fontId="9" fillId="0" borderId="0" xfId="43" applyFont="1"/>
    <xf numFmtId="166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66" fontId="6" fillId="0" borderId="0" xfId="23" applyNumberFormat="1" applyFont="1" applyBorder="1"/>
    <xf numFmtId="165" fontId="6" fillId="0" borderId="0" xfId="23" applyNumberFormat="1" applyAlignment="1"/>
    <xf numFmtId="0" fontId="6" fillId="0" borderId="0" xfId="23" applyFill="1"/>
    <xf numFmtId="165" fontId="6" fillId="0" borderId="0" xfId="23" applyNumberFormat="1" applyFill="1"/>
    <xf numFmtId="165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6" fillId="0" borderId="0" xfId="0" applyFont="1">
      <alignment vertical="center"/>
    </xf>
    <xf numFmtId="0" fontId="30" fillId="0" borderId="0" xfId="42" applyFont="1">
      <alignment vertical="center"/>
    </xf>
    <xf numFmtId="0" fontId="37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64" fontId="6" fillId="0" borderId="0" xfId="23" applyNumberFormat="1" applyFont="1" applyBorder="1"/>
    <xf numFmtId="164" fontId="6" fillId="0" borderId="0" xfId="23" applyNumberFormat="1"/>
    <xf numFmtId="164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65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66" fontId="6" fillId="0" borderId="0" xfId="23" applyNumberFormat="1" applyAlignment="1">
      <alignment horizontal="center"/>
    </xf>
    <xf numFmtId="167" fontId="6" fillId="0" borderId="0" xfId="43" applyNumberFormat="1" applyAlignment="1">
      <alignment horizontal="center"/>
    </xf>
    <xf numFmtId="167" fontId="6" fillId="0" borderId="0" xfId="23" applyNumberFormat="1" applyAlignment="1">
      <alignment horizontal="center"/>
    </xf>
    <xf numFmtId="167" fontId="6" fillId="0" borderId="0" xfId="43" applyNumberFormat="1" applyFont="1" applyAlignment="1">
      <alignment horizontal="center"/>
    </xf>
    <xf numFmtId="0" fontId="36" fillId="26" borderId="10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justify" vertical="center"/>
    </xf>
    <xf numFmtId="0" fontId="30" fillId="0" borderId="0" xfId="0" applyFont="1">
      <alignment vertical="center"/>
    </xf>
    <xf numFmtId="168" fontId="0" fillId="0" borderId="0" xfId="0" applyNumberFormat="1">
      <alignment vertical="center"/>
    </xf>
    <xf numFmtId="0" fontId="38" fillId="0" borderId="0" xfId="0" applyFont="1" applyAlignment="1">
      <alignment horizontal="center" vertical="center"/>
    </xf>
    <xf numFmtId="0" fontId="42" fillId="0" borderId="0" xfId="0" applyFont="1" applyAlignment="1">
      <alignment horizontal="justify" vertical="center"/>
    </xf>
    <xf numFmtId="0" fontId="2" fillId="0" borderId="0" xfId="42" applyFont="1">
      <alignment vertical="center"/>
    </xf>
    <xf numFmtId="168" fontId="6" fillId="0" borderId="0" xfId="43" applyNumberFormat="1" applyAlignment="1">
      <alignment horizontal="center"/>
    </xf>
    <xf numFmtId="164" fontId="44" fillId="0" borderId="10" xfId="42" applyNumberFormat="1" applyFont="1" applyBorder="1" applyAlignment="1">
      <alignment horizontal="center" vertical="center"/>
    </xf>
    <xf numFmtId="164" fontId="45" fillId="0" borderId="10" xfId="42" applyNumberFormat="1" applyFont="1" applyBorder="1" applyAlignment="1">
      <alignment horizontal="center" vertical="center"/>
    </xf>
    <xf numFmtId="164" fontId="2" fillId="0" borderId="0" xfId="42" applyNumberFormat="1">
      <alignment vertical="center"/>
    </xf>
    <xf numFmtId="0" fontId="37" fillId="25" borderId="10" xfId="0" applyFont="1" applyFill="1" applyBorder="1" applyAlignment="1">
      <alignment horizontal="center" vertical="center" wrapText="1"/>
    </xf>
    <xf numFmtId="164" fontId="37" fillId="25" borderId="10" xfId="0" applyNumberFormat="1" applyFont="1" applyFill="1" applyBorder="1" applyAlignment="1">
      <alignment horizontal="center" vertical="center" wrapText="1"/>
    </xf>
    <xf numFmtId="164" fontId="31" fillId="25" borderId="10" xfId="0" applyNumberFormat="1" applyFont="1" applyFill="1" applyBorder="1" applyAlignment="1">
      <alignment horizontal="center" vertical="center" wrapText="1"/>
    </xf>
    <xf numFmtId="164" fontId="36" fillId="0" borderId="10" xfId="0" applyNumberFormat="1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 wrapText="1"/>
    </xf>
    <xf numFmtId="164" fontId="30" fillId="0" borderId="10" xfId="0" applyNumberFormat="1" applyFont="1" applyBorder="1" applyAlignment="1">
      <alignment horizontal="center" vertical="top" wrapText="1"/>
    </xf>
    <xf numFmtId="164" fontId="36" fillId="0" borderId="10" xfId="0" applyNumberFormat="1" applyFont="1" applyFill="1" applyBorder="1" applyAlignment="1">
      <alignment horizontal="center" vertical="top" wrapText="1"/>
    </xf>
    <xf numFmtId="0" fontId="43" fillId="0" borderId="10" xfId="0" applyFont="1" applyBorder="1" applyAlignment="1">
      <alignment horizontal="center" vertical="center"/>
    </xf>
    <xf numFmtId="0" fontId="2" fillId="0" borderId="0" xfId="42" applyBorder="1">
      <alignment vertical="center"/>
    </xf>
    <xf numFmtId="164" fontId="2" fillId="0" borderId="0" xfId="42" applyNumberFormat="1" applyBorder="1">
      <alignment vertical="center"/>
    </xf>
    <xf numFmtId="0" fontId="2" fillId="0" borderId="0" xfId="42" applyFill="1" applyBorder="1">
      <alignment vertical="center"/>
    </xf>
    <xf numFmtId="164" fontId="2" fillId="0" borderId="0" xfId="42" applyNumberFormat="1" applyFill="1" applyBorder="1">
      <alignment vertical="center"/>
    </xf>
    <xf numFmtId="164" fontId="37" fillId="0" borderId="0" xfId="0" applyNumberFormat="1" applyFont="1" applyFill="1" applyBorder="1" applyAlignment="1">
      <alignment horizontal="center" vertical="center" wrapText="1"/>
    </xf>
    <xf numFmtId="164" fontId="31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31" fillId="0" borderId="0" xfId="0" applyFont="1" applyFill="1">
      <alignment vertical="center"/>
    </xf>
    <xf numFmtId="0" fontId="2" fillId="0" borderId="0" xfId="42" applyFont="1" applyFill="1">
      <alignment vertical="center"/>
    </xf>
    <xf numFmtId="0" fontId="31" fillId="0" borderId="0" xfId="0" applyFont="1" applyFill="1" applyAlignment="1">
      <alignment vertical="center"/>
    </xf>
    <xf numFmtId="0" fontId="30" fillId="0" borderId="0" xfId="0" applyFont="1" applyFill="1">
      <alignment vertical="center"/>
    </xf>
    <xf numFmtId="164" fontId="44" fillId="0" borderId="10" xfId="42" applyNumberFormat="1" applyFont="1" applyFill="1" applyBorder="1" applyAlignment="1">
      <alignment horizontal="center" vertical="center"/>
    </xf>
    <xf numFmtId="164" fontId="45" fillId="0" borderId="10" xfId="42" applyNumberFormat="1" applyFont="1" applyFill="1" applyBorder="1" applyAlignment="1">
      <alignment horizontal="center" vertical="center"/>
    </xf>
    <xf numFmtId="164" fontId="36" fillId="0" borderId="10" xfId="0" applyNumberFormat="1" applyFont="1" applyBorder="1" applyAlignment="1">
      <alignment horizontal="center" vertical="center"/>
    </xf>
    <xf numFmtId="164" fontId="43" fillId="0" borderId="10" xfId="0" applyNumberFormat="1" applyFont="1" applyBorder="1" applyAlignment="1">
      <alignment horizontal="center" vertical="center" wrapText="1"/>
    </xf>
    <xf numFmtId="164" fontId="30" fillId="0" borderId="10" xfId="0" applyNumberFormat="1" applyFont="1" applyBorder="1" applyAlignment="1">
      <alignment horizontal="center" vertical="center"/>
    </xf>
    <xf numFmtId="164" fontId="43" fillId="0" borderId="10" xfId="0" applyNumberFormat="1" applyFont="1" applyBorder="1" applyAlignment="1">
      <alignment horizontal="center" vertical="center"/>
    </xf>
    <xf numFmtId="164" fontId="43" fillId="0" borderId="10" xfId="0" applyNumberFormat="1" applyFont="1" applyFill="1" applyBorder="1" applyAlignment="1">
      <alignment horizontal="center" vertical="center"/>
    </xf>
    <xf numFmtId="164" fontId="30" fillId="0" borderId="10" xfId="0" applyNumberFormat="1" applyFont="1" applyFill="1" applyBorder="1" applyAlignment="1">
      <alignment horizontal="center" vertical="center"/>
    </xf>
    <xf numFmtId="169" fontId="2" fillId="0" borderId="0" xfId="42" applyNumberFormat="1">
      <alignment vertical="center"/>
    </xf>
    <xf numFmtId="169" fontId="37" fillId="25" borderId="10" xfId="0" applyNumberFormat="1" applyFont="1" applyFill="1" applyBorder="1" applyAlignment="1">
      <alignment horizontal="center" vertical="center" wrapText="1"/>
    </xf>
    <xf numFmtId="169" fontId="36" fillId="0" borderId="10" xfId="0" applyNumberFormat="1" applyFont="1" applyBorder="1" applyAlignment="1">
      <alignment horizontal="center" vertical="top" wrapText="1"/>
    </xf>
    <xf numFmtId="0" fontId="2" fillId="0" borderId="0" xfId="42" applyFill="1">
      <alignment vertical="center"/>
    </xf>
  </cellXfs>
  <cellStyles count="62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6"/>
    <cellStyle name="Normal 3" xfId="20"/>
    <cellStyle name="Normal 3 2" xfId="21"/>
    <cellStyle name="Normal 4" xfId="22"/>
    <cellStyle name="Normal 5" xfId="55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2 3" xfId="57"/>
    <cellStyle name="常规 3" xfId="44"/>
    <cellStyle name="常规 3 2" xfId="45"/>
    <cellStyle name="常规 3 2 2" xfId="59"/>
    <cellStyle name="常规 3 3" xfId="58"/>
    <cellStyle name="常规 4" xfId="46"/>
    <cellStyle name="常规 4 2" xfId="47"/>
    <cellStyle name="常规 4 2 2" xfId="61"/>
    <cellStyle name="常规 4 3" xfId="60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838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0.000_ </c:formatCode>
                <c:ptCount val="26"/>
                <c:pt idx="0">
                  <c:v>2.491248047</c:v>
                </c:pt>
                <c:pt idx="1">
                  <c:v>2.9747399899999998</c:v>
                </c:pt>
                <c:pt idx="2">
                  <c:v>3.4195319820000001</c:v>
                </c:pt>
                <c:pt idx="3">
                  <c:v>3.8916721189999999</c:v>
                </c:pt>
                <c:pt idx="4">
                  <c:v>4.2884760740000001</c:v>
                </c:pt>
                <c:pt idx="5">
                  <c:v>4.5862080079999998</c:v>
                </c:pt>
                <c:pt idx="6">
                  <c:v>4.8638159180000002</c:v>
                </c:pt>
                <c:pt idx="7">
                  <c:v>4.9959121089999998</c:v>
                </c:pt>
                <c:pt idx="8">
                  <c:v>5.055251953</c:v>
                </c:pt>
                <c:pt idx="9">
                  <c:v>5.1135600590000001</c:v>
                </c:pt>
                <c:pt idx="10">
                  <c:v>5.1285239259999997</c:v>
                </c:pt>
                <c:pt idx="11">
                  <c:v>5.1460678709999996</c:v>
                </c:pt>
                <c:pt idx="12">
                  <c:v>5.1512280270000002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General</c:formatCode>
                <c:ptCount val="26"/>
                <c:pt idx="0">
                  <c:v>1.8606959999999999</c:v>
                </c:pt>
                <c:pt idx="1">
                  <c:v>2.3648279999999997</c:v>
                </c:pt>
                <c:pt idx="2">
                  <c:v>2.865348</c:v>
                </c:pt>
                <c:pt idx="3">
                  <c:v>3.3983759999999998</c:v>
                </c:pt>
                <c:pt idx="4">
                  <c:v>3.8612279999999997</c:v>
                </c:pt>
                <c:pt idx="5">
                  <c:v>4.255452</c:v>
                </c:pt>
                <c:pt idx="6">
                  <c:v>4.616136</c:v>
                </c:pt>
                <c:pt idx="7">
                  <c:v>4.8457559999999997</c:v>
                </c:pt>
                <c:pt idx="8">
                  <c:v>4.9830119999999996</c:v>
                </c:pt>
                <c:pt idx="9">
                  <c:v>5.0681519999999995</c:v>
                </c:pt>
                <c:pt idx="10">
                  <c:v>5.1156239999999995</c:v>
                </c:pt>
                <c:pt idx="11">
                  <c:v>5.1409079999999996</c:v>
                </c:pt>
                <c:pt idx="12">
                  <c:v>5.1522600000000001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  <c:pt idx="17">
                  <c:v>5.1589679999999998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General</c:formatCode>
                <c:ptCount val="26"/>
                <c:pt idx="0">
                  <c:v>2.4293</c:v>
                </c:pt>
                <c:pt idx="1">
                  <c:v>2.9020000000000001</c:v>
                </c:pt>
                <c:pt idx="2">
                  <c:v>3.4154</c:v>
                </c:pt>
                <c:pt idx="3">
                  <c:v>4.0057</c:v>
                </c:pt>
                <c:pt idx="4">
                  <c:v>4.4230999999999998</c:v>
                </c:pt>
                <c:pt idx="5">
                  <c:v>4.6527000000000003</c:v>
                </c:pt>
                <c:pt idx="6">
                  <c:v>4.7770999999999999</c:v>
                </c:pt>
                <c:pt idx="7">
                  <c:v>5.0083000000000002</c:v>
                </c:pt>
                <c:pt idx="8">
                  <c:v>5.0118999999999998</c:v>
                </c:pt>
                <c:pt idx="9">
                  <c:v>5.0986000000000002</c:v>
                </c:pt>
                <c:pt idx="10">
                  <c:v>5.1444999999999999</c:v>
                </c:pt>
                <c:pt idx="11">
                  <c:v>5.16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General</c:formatCode>
                <c:ptCount val="26"/>
                <c:pt idx="0">
                  <c:v>2.2200000000000002</c:v>
                </c:pt>
                <c:pt idx="1">
                  <c:v>2.72</c:v>
                </c:pt>
                <c:pt idx="2">
                  <c:v>3.22</c:v>
                </c:pt>
                <c:pt idx="3">
                  <c:v>3.71</c:v>
                </c:pt>
                <c:pt idx="4">
                  <c:v>4.1399999999999997</c:v>
                </c:pt>
                <c:pt idx="5">
                  <c:v>4.4800000000000004</c:v>
                </c:pt>
                <c:pt idx="6">
                  <c:v>4.72</c:v>
                </c:pt>
                <c:pt idx="7">
                  <c:v>4.9000000000000004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General</c:formatCode>
                <c:ptCount val="26"/>
                <c:pt idx="0">
                  <c:v>2.2695744000000002</c:v>
                </c:pt>
                <c:pt idx="1">
                  <c:v>2.7680304000000002</c:v>
                </c:pt>
                <c:pt idx="2">
                  <c:v>3.2817600000000002</c:v>
                </c:pt>
                <c:pt idx="3">
                  <c:v>3.7535903999999998</c:v>
                </c:pt>
                <c:pt idx="4">
                  <c:v>4.1593727999999999</c:v>
                </c:pt>
                <c:pt idx="5">
                  <c:v>4.4788800000000002</c:v>
                </c:pt>
                <c:pt idx="6">
                  <c:v>4.7304816000000001</c:v>
                </c:pt>
                <c:pt idx="7">
                  <c:v>4.9001424</c:v>
                </c:pt>
                <c:pt idx="8">
                  <c:v>5.0023103999999998</c:v>
                </c:pt>
                <c:pt idx="9">
                  <c:v>5.0720735999999995</c:v>
                </c:pt>
                <c:pt idx="10">
                  <c:v>5.1127344000000008</c:v>
                </c:pt>
                <c:pt idx="11">
                  <c:v>5.1354384</c:v>
                </c:pt>
                <c:pt idx="12">
                  <c:v>5.1467904000000004</c:v>
                </c:pt>
                <c:pt idx="13">
                  <c:v>5.1542208</c:v>
                </c:pt>
                <c:pt idx="14">
                  <c:v>5.1577296000000006</c:v>
                </c:pt>
                <c:pt idx="15">
                  <c:v>5.1595872000000007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General</c:formatCode>
                <c:ptCount val="26"/>
                <c:pt idx="0">
                  <c:v>1.91274665867852</c:v>
                </c:pt>
                <c:pt idx="1">
                  <c:v>2.6373035875704498</c:v>
                </c:pt>
                <c:pt idx="2">
                  <c:v>3.1632436547415699</c:v>
                </c:pt>
                <c:pt idx="3">
                  <c:v>3.6945211714047299</c:v>
                </c:pt>
                <c:pt idx="4">
                  <c:v>4.1475119057999796</c:v>
                </c:pt>
                <c:pt idx="5">
                  <c:v>4.61015083894325</c:v>
                </c:pt>
                <c:pt idx="6">
                  <c:v>4.8954309372541598</c:v>
                </c:pt>
                <c:pt idx="7">
                  <c:v>5.0131343081855402</c:v>
                </c:pt>
                <c:pt idx="8">
                  <c:v>5.1001857374694604</c:v>
                </c:pt>
                <c:pt idx="9">
                  <c:v>5.14593022811348</c:v>
                </c:pt>
                <c:pt idx="10">
                  <c:v>5.1585412709151797</c:v>
                </c:pt>
                <c:pt idx="11">
                  <c:v>5.16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10592"/>
        <c:axId val="112125440"/>
      </c:scatterChart>
      <c:valAx>
        <c:axId val="1121105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212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125440"/>
        <c:crosses val="autoZero"/>
        <c:crossBetween val="midCat"/>
      </c:valAx>
      <c:valAx>
        <c:axId val="1121254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1105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300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768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0.000_ </c:formatCode>
                <c:ptCount val="26"/>
                <c:pt idx="1">
                  <c:v>0.60423602300000001</c:v>
                </c:pt>
                <c:pt idx="2">
                  <c:v>0.97214398199999996</c:v>
                </c:pt>
                <c:pt idx="3">
                  <c:v>1.31631604</c:v>
                </c:pt>
                <c:pt idx="4">
                  <c:v>1.7930999759999999</c:v>
                </c:pt>
                <c:pt idx="5">
                  <c:v>2.2404719239999999</c:v>
                </c:pt>
                <c:pt idx="6">
                  <c:v>2.6780400389999999</c:v>
                </c:pt>
                <c:pt idx="7">
                  <c:v>3.2069399409999999</c:v>
                </c:pt>
                <c:pt idx="8">
                  <c:v>3.5490480959999999</c:v>
                </c:pt>
                <c:pt idx="9">
                  <c:v>3.954624023</c:v>
                </c:pt>
                <c:pt idx="10">
                  <c:v>4.3426557619999997</c:v>
                </c:pt>
                <c:pt idx="11">
                  <c:v>4.6156201169999997</c:v>
                </c:pt>
                <c:pt idx="12">
                  <c:v>4.8034438479999997</c:v>
                </c:pt>
                <c:pt idx="13">
                  <c:v>4.9381201170000004</c:v>
                </c:pt>
                <c:pt idx="14">
                  <c:v>5.0113920900000002</c:v>
                </c:pt>
                <c:pt idx="15">
                  <c:v>5.0893081049999997</c:v>
                </c:pt>
                <c:pt idx="16">
                  <c:v>5.1027241209999996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General</c:formatCode>
                <c:ptCount val="26"/>
                <c:pt idx="0">
                  <c:v>0.20227199999999998</c:v>
                </c:pt>
                <c:pt idx="1">
                  <c:v>0.430344</c:v>
                </c:pt>
                <c:pt idx="2">
                  <c:v>0.806508</c:v>
                </c:pt>
                <c:pt idx="3">
                  <c:v>1.2595559999999999</c:v>
                </c:pt>
                <c:pt idx="4">
                  <c:v>1.719312</c:v>
                </c:pt>
                <c:pt idx="5">
                  <c:v>2.2182839999999997</c:v>
                </c:pt>
                <c:pt idx="6">
                  <c:v>2.7420239999999998</c:v>
                </c:pt>
                <c:pt idx="7">
                  <c:v>3.2554439999999998</c:v>
                </c:pt>
                <c:pt idx="8">
                  <c:v>3.7379039999999999</c:v>
                </c:pt>
                <c:pt idx="9">
                  <c:v>4.1625719999999999</c:v>
                </c:pt>
                <c:pt idx="10">
                  <c:v>4.4788800000000002</c:v>
                </c:pt>
                <c:pt idx="11">
                  <c:v>4.7415240000000001</c:v>
                </c:pt>
                <c:pt idx="12">
                  <c:v>4.9112879999999999</c:v>
                </c:pt>
                <c:pt idx="13">
                  <c:v>5.0273880000000002</c:v>
                </c:pt>
                <c:pt idx="14">
                  <c:v>5.0949840000000002</c:v>
                </c:pt>
                <c:pt idx="15">
                  <c:v>5.1326519999999993</c:v>
                </c:pt>
                <c:pt idx="16">
                  <c:v>5.1460679999999996</c:v>
                </c:pt>
                <c:pt idx="17">
                  <c:v>5.1512279999999997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0.0000_ </c:formatCode>
                <c:ptCount val="26"/>
                <c:pt idx="1">
                  <c:v>0.85399999999999998</c:v>
                </c:pt>
                <c:pt idx="2">
                  <c:v>1.0341</c:v>
                </c:pt>
                <c:pt idx="3">
                  <c:v>1.4746999999999999</c:v>
                </c:pt>
                <c:pt idx="4">
                  <c:v>1.8545</c:v>
                </c:pt>
                <c:pt idx="5">
                  <c:v>2.5882999999999998</c:v>
                </c:pt>
                <c:pt idx="6">
                  <c:v>2.9077000000000002</c:v>
                </c:pt>
                <c:pt idx="7">
                  <c:v>3.4350000000000001</c:v>
                </c:pt>
                <c:pt idx="8">
                  <c:v>3.9742000000000002</c:v>
                </c:pt>
                <c:pt idx="9">
                  <c:v>4.4108000000000001</c:v>
                </c:pt>
                <c:pt idx="10">
                  <c:v>4.7568000000000001</c:v>
                </c:pt>
                <c:pt idx="11">
                  <c:v>4.9081999999999999</c:v>
                </c:pt>
                <c:pt idx="12">
                  <c:v>5.0831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General</c:formatCode>
                <c:ptCount val="26"/>
                <c:pt idx="2">
                  <c:v>1.01</c:v>
                </c:pt>
                <c:pt idx="3">
                  <c:v>1.41</c:v>
                </c:pt>
                <c:pt idx="4">
                  <c:v>1.85</c:v>
                </c:pt>
                <c:pt idx="5">
                  <c:v>2.33</c:v>
                </c:pt>
                <c:pt idx="6">
                  <c:v>2.84</c:v>
                </c:pt>
                <c:pt idx="7">
                  <c:v>3.33</c:v>
                </c:pt>
                <c:pt idx="8">
                  <c:v>3.78</c:v>
                </c:pt>
                <c:pt idx="9">
                  <c:v>4.18</c:v>
                </c:pt>
                <c:pt idx="10">
                  <c:v>4.51</c:v>
                </c:pt>
                <c:pt idx="11">
                  <c:v>4.74</c:v>
                </c:pt>
                <c:pt idx="12">
                  <c:v>4.91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General</c:formatCode>
                <c:ptCount val="26"/>
                <c:pt idx="0">
                  <c:v>0.5874144</c:v>
                </c:pt>
                <c:pt idx="1">
                  <c:v>0.87554880000000002</c:v>
                </c:pt>
                <c:pt idx="2">
                  <c:v>1.2439727999999999</c:v>
                </c:pt>
                <c:pt idx="3">
                  <c:v>1.6491359999999999</c:v>
                </c:pt>
                <c:pt idx="4">
                  <c:v>2.0726687999999998</c:v>
                </c:pt>
                <c:pt idx="5">
                  <c:v>2.5570895999999999</c:v>
                </c:pt>
                <c:pt idx="6">
                  <c:v>3.0433680000000001</c:v>
                </c:pt>
                <c:pt idx="7">
                  <c:v>3.5061168</c:v>
                </c:pt>
                <c:pt idx="8">
                  <c:v>3.9362543999999997</c:v>
                </c:pt>
                <c:pt idx="9">
                  <c:v>4.3065360000000004</c:v>
                </c:pt>
                <c:pt idx="10">
                  <c:v>4.5895104</c:v>
                </c:pt>
                <c:pt idx="11">
                  <c:v>4.7998320000000003</c:v>
                </c:pt>
                <c:pt idx="12">
                  <c:v>4.9397712</c:v>
                </c:pt>
                <c:pt idx="13">
                  <c:v>5.0272848000000003</c:v>
                </c:pt>
                <c:pt idx="14">
                  <c:v>5.0892048000000001</c:v>
                </c:pt>
                <c:pt idx="15">
                  <c:v>5.1203712000000001</c:v>
                </c:pt>
                <c:pt idx="16">
                  <c:v>5.1412176000000001</c:v>
                </c:pt>
                <c:pt idx="17">
                  <c:v>5.1523631999999999</c:v>
                </c:pt>
                <c:pt idx="18">
                  <c:v>5.1573168000000003</c:v>
                </c:pt>
                <c:pt idx="19">
                  <c:v>5.1591743999999995</c:v>
                </c:pt>
                <c:pt idx="20">
                  <c:v>5.1597935999999995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General</c:formatCode>
                <c:ptCount val="26"/>
                <c:pt idx="0">
                  <c:v>0.29311902555541602</c:v>
                </c:pt>
                <c:pt idx="1">
                  <c:v>0.60269288806119603</c:v>
                </c:pt>
                <c:pt idx="2">
                  <c:v>0.99850565650552003</c:v>
                </c:pt>
                <c:pt idx="3">
                  <c:v>1.44266824091282</c:v>
                </c:pt>
                <c:pt idx="4">
                  <c:v>1.9305628701319799</c:v>
                </c:pt>
                <c:pt idx="5">
                  <c:v>2.5345997859376301</c:v>
                </c:pt>
                <c:pt idx="6">
                  <c:v>3.2117788752297298</c:v>
                </c:pt>
                <c:pt idx="7">
                  <c:v>3.7654623511633099</c:v>
                </c:pt>
                <c:pt idx="8">
                  <c:v>4.2001998719229698</c:v>
                </c:pt>
                <c:pt idx="9">
                  <c:v>4.5729277368338597</c:v>
                </c:pt>
                <c:pt idx="10">
                  <c:v>4.8357452338098401</c:v>
                </c:pt>
                <c:pt idx="11">
                  <c:v>4.9911865310444101</c:v>
                </c:pt>
                <c:pt idx="12">
                  <c:v>5.0872301429313502</c:v>
                </c:pt>
                <c:pt idx="13">
                  <c:v>5.1356078377012002</c:v>
                </c:pt>
                <c:pt idx="14">
                  <c:v>5.1526088645077399</c:v>
                </c:pt>
                <c:pt idx="15">
                  <c:v>5.1591288149516004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13440"/>
        <c:axId val="111615360"/>
      </c:scatterChart>
      <c:valAx>
        <c:axId val="1116134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437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615360"/>
        <c:crosses val="autoZero"/>
        <c:crossBetween val="midCat"/>
      </c:valAx>
      <c:valAx>
        <c:axId val="1116153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6134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1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923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820566769329831E-2"/>
          <c:y val="7.0579994954256514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0.000_ </c:formatCode>
                <c:ptCount val="26"/>
                <c:pt idx="0">
                  <c:v>5.7435839839999998</c:v>
                </c:pt>
                <c:pt idx="1">
                  <c:v>6.5790141599999998</c:v>
                </c:pt>
                <c:pt idx="2">
                  <c:v>7.7122080080000002</c:v>
                </c:pt>
                <c:pt idx="3">
                  <c:v>8.7903652339999994</c:v>
                </c:pt>
                <c:pt idx="4">
                  <c:v>10.283414063</c:v>
                </c:pt>
                <c:pt idx="5">
                  <c:v>11.777875</c:v>
                </c:pt>
                <c:pt idx="6">
                  <c:v>12.74878125</c:v>
                </c:pt>
                <c:pt idx="7">
                  <c:v>13.523529297</c:v>
                </c:pt>
                <c:pt idx="8">
                  <c:v>13.81000293</c:v>
                </c:pt>
                <c:pt idx="9">
                  <c:v>14.007571288999999</c:v>
                </c:pt>
                <c:pt idx="10">
                  <c:v>14.073897461</c:v>
                </c:pt>
                <c:pt idx="11">
                  <c:v>14.093654297</c:v>
                </c:pt>
                <c:pt idx="12">
                  <c:v>14.110588867000001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General</c:formatCode>
                <c:ptCount val="26"/>
                <c:pt idx="0">
                  <c:v>4.4989049999999997</c:v>
                </c:pt>
                <c:pt idx="1">
                  <c:v>5.6052859999999995</c:v>
                </c:pt>
                <c:pt idx="2">
                  <c:v>6.6820319999999995</c:v>
                </c:pt>
                <c:pt idx="3">
                  <c:v>7.8716729999999995</c:v>
                </c:pt>
                <c:pt idx="4">
                  <c:v>9.2687609999999996</c:v>
                </c:pt>
                <c:pt idx="5">
                  <c:v>10.780156</c:v>
                </c:pt>
                <c:pt idx="6">
                  <c:v>12.195589999999999</c:v>
                </c:pt>
                <c:pt idx="7">
                  <c:v>13.094524</c:v>
                </c:pt>
                <c:pt idx="8">
                  <c:v>13.659003999999999</c:v>
                </c:pt>
                <c:pt idx="9">
                  <c:v>13.982168999999999</c:v>
                </c:pt>
                <c:pt idx="10">
                  <c:v>14.051318</c:v>
                </c:pt>
                <c:pt idx="11">
                  <c:v>14.095065</c:v>
                </c:pt>
                <c:pt idx="12">
                  <c:v>14.106354999999999</c:v>
                </c:pt>
                <c:pt idx="13">
                  <c:v>14.109176999999999</c:v>
                </c:pt>
                <c:pt idx="14">
                  <c:v>14.109176999999999</c:v>
                </c:pt>
                <c:pt idx="15">
                  <c:v>14.109176999999999</c:v>
                </c:pt>
                <c:pt idx="16">
                  <c:v>14.109176999999999</c:v>
                </c:pt>
                <c:pt idx="17">
                  <c:v>14.109176999999999</c:v>
                </c:pt>
                <c:pt idx="18">
                  <c:v>14.109176999999999</c:v>
                </c:pt>
                <c:pt idx="19">
                  <c:v>14.109176999999999</c:v>
                </c:pt>
                <c:pt idx="20">
                  <c:v>14.109176999999999</c:v>
                </c:pt>
                <c:pt idx="21">
                  <c:v>14.109176999999999</c:v>
                </c:pt>
                <c:pt idx="22">
                  <c:v>14.109176999999999</c:v>
                </c:pt>
                <c:pt idx="23">
                  <c:v>14.109176999999999</c:v>
                </c:pt>
                <c:pt idx="24">
                  <c:v>14.109176999999999</c:v>
                </c:pt>
                <c:pt idx="25">
                  <c:v>14.109176999999999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0.0000_ </c:formatCode>
                <c:ptCount val="26"/>
                <c:pt idx="0">
                  <c:v>5.46</c:v>
                </c:pt>
                <c:pt idx="1">
                  <c:v>6.0216000000000003</c:v>
                </c:pt>
                <c:pt idx="2">
                  <c:v>7.4524999999999997</c:v>
                </c:pt>
                <c:pt idx="3">
                  <c:v>8.9893000000000001</c:v>
                </c:pt>
                <c:pt idx="4">
                  <c:v>10.1014</c:v>
                </c:pt>
                <c:pt idx="5">
                  <c:v>11.7652</c:v>
                </c:pt>
                <c:pt idx="6">
                  <c:v>12.7149</c:v>
                </c:pt>
                <c:pt idx="7">
                  <c:v>13.519299999999999</c:v>
                </c:pt>
                <c:pt idx="8">
                  <c:v>13.9511</c:v>
                </c:pt>
                <c:pt idx="9">
                  <c:v>14.0259</c:v>
                </c:pt>
                <c:pt idx="10">
                  <c:v>14.1007</c:v>
                </c:pt>
                <c:pt idx="11">
                  <c:v>14.106400000000001</c:v>
                </c:pt>
                <c:pt idx="12">
                  <c:v>14.112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0.0000_ </c:formatCode>
                <c:ptCount val="26"/>
                <c:pt idx="0">
                  <c:v>5</c:v>
                </c:pt>
                <c:pt idx="1">
                  <c:v>5.93</c:v>
                </c:pt>
                <c:pt idx="2">
                  <c:v>6.83</c:v>
                </c:pt>
                <c:pt idx="3">
                  <c:v>7.86</c:v>
                </c:pt>
                <c:pt idx="4">
                  <c:v>9.1300000000000008</c:v>
                </c:pt>
                <c:pt idx="5">
                  <c:v>10.47</c:v>
                </c:pt>
                <c:pt idx="6">
                  <c:v>11.74</c:v>
                </c:pt>
                <c:pt idx="7">
                  <c:v>12.79</c:v>
                </c:pt>
                <c:pt idx="8">
                  <c:v>13.48</c:v>
                </c:pt>
                <c:pt idx="9">
                  <c:v>13.83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0.0000_ </c:formatCode>
                <c:ptCount val="26"/>
                <c:pt idx="0">
                  <c:v>5.6826201599999999</c:v>
                </c:pt>
                <c:pt idx="1">
                  <c:v>6.5270822399999995</c:v>
                </c:pt>
                <c:pt idx="2">
                  <c:v>7.5578227200000008</c:v>
                </c:pt>
                <c:pt idx="3">
                  <c:v>8.8600780799999992</c:v>
                </c:pt>
                <c:pt idx="4">
                  <c:v>10.390947839999999</c:v>
                </c:pt>
                <c:pt idx="5">
                  <c:v>11.803276800000001</c:v>
                </c:pt>
                <c:pt idx="6">
                  <c:v>12.80748672</c:v>
                </c:pt>
                <c:pt idx="7">
                  <c:v>13.41938304</c:v>
                </c:pt>
                <c:pt idx="8">
                  <c:v>13.799278080000001</c:v>
                </c:pt>
                <c:pt idx="9">
                  <c:v>13.994588160000001</c:v>
                </c:pt>
                <c:pt idx="10">
                  <c:v>14.074744320000001</c:v>
                </c:pt>
                <c:pt idx="11">
                  <c:v>14.100710400000001</c:v>
                </c:pt>
                <c:pt idx="12">
                  <c:v>14.10748416</c:v>
                </c:pt>
                <c:pt idx="13">
                  <c:v>14.110871040000001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0.0000_ </c:formatCode>
                <c:ptCount val="26"/>
                <c:pt idx="0">
                  <c:v>5.4033087510745901</c:v>
                </c:pt>
                <c:pt idx="1">
                  <c:v>6.3109107038706602</c:v>
                </c:pt>
                <c:pt idx="2">
                  <c:v>7.3400760454357403</c:v>
                </c:pt>
                <c:pt idx="3">
                  <c:v>8.4065581215635792</c:v>
                </c:pt>
                <c:pt idx="4">
                  <c:v>10.029187375502101</c:v>
                </c:pt>
                <c:pt idx="5">
                  <c:v>11.462670589481</c:v>
                </c:pt>
                <c:pt idx="6">
                  <c:v>12.6565896007966</c:v>
                </c:pt>
                <c:pt idx="7">
                  <c:v>13.446159866363599</c:v>
                </c:pt>
                <c:pt idx="8">
                  <c:v>13.8517494146916</c:v>
                </c:pt>
                <c:pt idx="9">
                  <c:v>14.052774357546401</c:v>
                </c:pt>
                <c:pt idx="10">
                  <c:v>14.1096679957839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07808"/>
        <c:axId val="112009984"/>
      </c:scatterChart>
      <c:valAx>
        <c:axId val="1120078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8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09984"/>
        <c:crosses val="autoZero"/>
        <c:crossBetween val="midCat"/>
      </c:valAx>
      <c:valAx>
        <c:axId val="112009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61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078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313"/>
          <c:h val="0.8869944988219756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831E-2"/>
          <c:y val="7.0579994954256514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0.000_ </c:formatCode>
                <c:ptCount val="26"/>
                <c:pt idx="1">
                  <c:v>0.24413760400000001</c:v>
                </c:pt>
                <c:pt idx="2">
                  <c:v>0.60681597899999995</c:v>
                </c:pt>
                <c:pt idx="3">
                  <c:v>1.2841920170000001</c:v>
                </c:pt>
                <c:pt idx="4">
                  <c:v>2.0194272459999998</c:v>
                </c:pt>
                <c:pt idx="5">
                  <c:v>3.1582656249999999</c:v>
                </c:pt>
                <c:pt idx="6">
                  <c:v>4.158806641</c:v>
                </c:pt>
                <c:pt idx="7">
                  <c:v>5.3131679690000002</c:v>
                </c:pt>
                <c:pt idx="8">
                  <c:v>6.2078686520000002</c:v>
                </c:pt>
                <c:pt idx="9">
                  <c:v>7.3692866209999996</c:v>
                </c:pt>
                <c:pt idx="10">
                  <c:v>8.4813115230000005</c:v>
                </c:pt>
                <c:pt idx="11">
                  <c:v>9.5298339839999997</c:v>
                </c:pt>
                <c:pt idx="12">
                  <c:v>11.100499022999999</c:v>
                </c:pt>
                <c:pt idx="13">
                  <c:v>12.088338866999999</c:v>
                </c:pt>
                <c:pt idx="14">
                  <c:v>12.90119043</c:v>
                </c:pt>
                <c:pt idx="15">
                  <c:v>13.505183594</c:v>
                </c:pt>
                <c:pt idx="16">
                  <c:v>13.850927734000001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General</c:formatCode>
                <c:ptCount val="26"/>
                <c:pt idx="0">
                  <c:v>1.4109999999999999E-3</c:v>
                </c:pt>
                <c:pt idx="1">
                  <c:v>2.1167999999999999E-2</c:v>
                </c:pt>
                <c:pt idx="2">
                  <c:v>0.16087599999999999</c:v>
                </c:pt>
                <c:pt idx="3">
                  <c:v>0.56024600000000002</c:v>
                </c:pt>
                <c:pt idx="4">
                  <c:v>1.4605919999999999</c:v>
                </c:pt>
                <c:pt idx="5">
                  <c:v>2.6869239999999999</c:v>
                </c:pt>
                <c:pt idx="6">
                  <c:v>3.9584159999999997</c:v>
                </c:pt>
                <c:pt idx="7">
                  <c:v>5.1282999999999994</c:v>
                </c:pt>
                <c:pt idx="8">
                  <c:v>6.2121019999999998</c:v>
                </c:pt>
                <c:pt idx="9">
                  <c:v>7.2987259999999994</c:v>
                </c:pt>
                <c:pt idx="10">
                  <c:v>8.4234519999999993</c:v>
                </c:pt>
                <c:pt idx="11">
                  <c:v>9.6596639999999994</c:v>
                </c:pt>
                <c:pt idx="12">
                  <c:v>11.069452</c:v>
                </c:pt>
                <c:pt idx="13">
                  <c:v>12.338120999999999</c:v>
                </c:pt>
                <c:pt idx="14">
                  <c:v>13.079001</c:v>
                </c:pt>
                <c:pt idx="15">
                  <c:v>13.592677999999999</c:v>
                </c:pt>
                <c:pt idx="16">
                  <c:v>13.932777</c:v>
                </c:pt>
                <c:pt idx="17">
                  <c:v>14.054139999999999</c:v>
                </c:pt>
                <c:pt idx="18">
                  <c:v>14.086597999999999</c:v>
                </c:pt>
                <c:pt idx="19">
                  <c:v>14.107766</c:v>
                </c:pt>
                <c:pt idx="20">
                  <c:v>14.109176999999999</c:v>
                </c:pt>
                <c:pt idx="21">
                  <c:v>14.109176999999999</c:v>
                </c:pt>
                <c:pt idx="22">
                  <c:v>14.109176999999999</c:v>
                </c:pt>
                <c:pt idx="23">
                  <c:v>14.109176999999999</c:v>
                </c:pt>
                <c:pt idx="24">
                  <c:v>14.109176999999999</c:v>
                </c:pt>
                <c:pt idx="25">
                  <c:v>14.109176999999999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0.0000_ </c:formatCode>
                <c:ptCount val="26"/>
                <c:pt idx="1">
                  <c:v>8.6080000000000004E-2</c:v>
                </c:pt>
                <c:pt idx="2">
                  <c:v>0.34720000000000001</c:v>
                </c:pt>
                <c:pt idx="3">
                  <c:v>0.85799999999999998</c:v>
                </c:pt>
                <c:pt idx="4">
                  <c:v>1.2292000000000001</c:v>
                </c:pt>
                <c:pt idx="5">
                  <c:v>2.2509000000000001</c:v>
                </c:pt>
                <c:pt idx="6">
                  <c:v>3.7170999999999998</c:v>
                </c:pt>
                <c:pt idx="7">
                  <c:v>4.8390000000000004</c:v>
                </c:pt>
                <c:pt idx="8">
                  <c:v>5.7506000000000004</c:v>
                </c:pt>
                <c:pt idx="9">
                  <c:v>6.8343999999999996</c:v>
                </c:pt>
                <c:pt idx="10">
                  <c:v>8.2822999999999993</c:v>
                </c:pt>
                <c:pt idx="11">
                  <c:v>9.7330000000000005</c:v>
                </c:pt>
                <c:pt idx="12">
                  <c:v>11.1668</c:v>
                </c:pt>
                <c:pt idx="13">
                  <c:v>12.243600000000001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0.0000_ </c:formatCode>
                <c:ptCount val="26"/>
                <c:pt idx="4">
                  <c:v>2.48</c:v>
                </c:pt>
                <c:pt idx="5">
                  <c:v>3.57</c:v>
                </c:pt>
                <c:pt idx="6">
                  <c:v>4.66</c:v>
                </c:pt>
                <c:pt idx="7">
                  <c:v>5.64</c:v>
                </c:pt>
                <c:pt idx="8">
                  <c:v>6.54</c:v>
                </c:pt>
                <c:pt idx="9">
                  <c:v>7.5</c:v>
                </c:pt>
                <c:pt idx="10">
                  <c:v>8.65</c:v>
                </c:pt>
                <c:pt idx="11">
                  <c:v>9.92</c:v>
                </c:pt>
                <c:pt idx="12">
                  <c:v>11.19</c:v>
                </c:pt>
                <c:pt idx="13">
                  <c:v>12.32</c:v>
                </c:pt>
                <c:pt idx="14">
                  <c:v>13.17</c:v>
                </c:pt>
                <c:pt idx="15">
                  <c:v>13.69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0.0000_ </c:formatCode>
                <c:ptCount val="26"/>
                <c:pt idx="0">
                  <c:v>0.13829759999999999</c:v>
                </c:pt>
                <c:pt idx="1">
                  <c:v>0.40473216000000001</c:v>
                </c:pt>
                <c:pt idx="2">
                  <c:v>0.93477887999999987</c:v>
                </c:pt>
                <c:pt idx="3">
                  <c:v>1.7397273600000001</c:v>
                </c:pt>
                <c:pt idx="4">
                  <c:v>2.7552268799999999</c:v>
                </c:pt>
                <c:pt idx="5">
                  <c:v>3.8000793600000002</c:v>
                </c:pt>
                <c:pt idx="6">
                  <c:v>4.8268684799999999</c:v>
                </c:pt>
                <c:pt idx="7">
                  <c:v>5.8045478400000006</c:v>
                </c:pt>
                <c:pt idx="8">
                  <c:v>6.76867968</c:v>
                </c:pt>
                <c:pt idx="9">
                  <c:v>7.8547392</c:v>
                </c:pt>
                <c:pt idx="10">
                  <c:v>9.1344153600000002</c:v>
                </c:pt>
                <c:pt idx="11">
                  <c:v>10.506666239999999</c:v>
                </c:pt>
                <c:pt idx="12">
                  <c:v>11.71804032</c:v>
                </c:pt>
                <c:pt idx="13">
                  <c:v>12.65677056</c:v>
                </c:pt>
                <c:pt idx="14">
                  <c:v>13.299713280000001</c:v>
                </c:pt>
                <c:pt idx="15">
                  <c:v>13.6971072</c:v>
                </c:pt>
                <c:pt idx="16">
                  <c:v>13.92741504</c:v>
                </c:pt>
                <c:pt idx="17">
                  <c:v>14.0301504</c:v>
                </c:pt>
                <c:pt idx="18">
                  <c:v>14.074744320000001</c:v>
                </c:pt>
                <c:pt idx="19">
                  <c:v>14.083776</c:v>
                </c:pt>
                <c:pt idx="20">
                  <c:v>14.10409728</c:v>
                </c:pt>
                <c:pt idx="21">
                  <c:v>14.10974208</c:v>
                </c:pt>
                <c:pt idx="22">
                  <c:v>14.111435519999999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0.0000_ </c:formatCode>
                <c:ptCount val="26"/>
                <c:pt idx="0">
                  <c:v>0</c:v>
                </c:pt>
                <c:pt idx="1">
                  <c:v>0.13368930754851499</c:v>
                </c:pt>
                <c:pt idx="2">
                  <c:v>0.41272747979034102</c:v>
                </c:pt>
                <c:pt idx="3">
                  <c:v>1.16801084062223</c:v>
                </c:pt>
                <c:pt idx="4">
                  <c:v>2.3246216289658599</c:v>
                </c:pt>
                <c:pt idx="5">
                  <c:v>3.6468566945588501</c:v>
                </c:pt>
                <c:pt idx="6">
                  <c:v>4.9563882374606196</c:v>
                </c:pt>
                <c:pt idx="7">
                  <c:v>6.1561463222414901</c:v>
                </c:pt>
                <c:pt idx="8">
                  <c:v>7.1145658514725296</c:v>
                </c:pt>
                <c:pt idx="9">
                  <c:v>8.2768186595980904</c:v>
                </c:pt>
                <c:pt idx="10">
                  <c:v>9.8610890175272807</c:v>
                </c:pt>
                <c:pt idx="11">
                  <c:v>11.337031413758201</c:v>
                </c:pt>
                <c:pt idx="12">
                  <c:v>12.417070479996701</c:v>
                </c:pt>
                <c:pt idx="13">
                  <c:v>13.2210278122975</c:v>
                </c:pt>
                <c:pt idx="14">
                  <c:v>13.7012548645652</c:v>
                </c:pt>
                <c:pt idx="15">
                  <c:v>13.9811873193549</c:v>
                </c:pt>
                <c:pt idx="16">
                  <c:v>14.0907672493588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52864"/>
        <c:axId val="112055040"/>
      </c:scatterChart>
      <c:valAx>
        <c:axId val="1120528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4"/>
              <c:y val="0.944680832093443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55040"/>
        <c:crosses val="autoZero"/>
        <c:crossBetween val="midCat"/>
      </c:valAx>
      <c:valAx>
        <c:axId val="1120550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73E-2"/>
              <c:y val="0.340425631509437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528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33"/>
          <c:y val="4.8832271762208113E-2"/>
          <c:w val="0.18663317148408154"/>
          <c:h val="0.87898267493633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83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0.000_ </c:formatCode>
                <c:ptCount val="17"/>
                <c:pt idx="0">
                  <c:v>10.561557617</c:v>
                </c:pt>
                <c:pt idx="1">
                  <c:v>10.839549805000001</c:v>
                </c:pt>
                <c:pt idx="2">
                  <c:v>11.686356444999999</c:v>
                </c:pt>
                <c:pt idx="3">
                  <c:v>13.935953124999999</c:v>
                </c:pt>
                <c:pt idx="4">
                  <c:v>17.115753905999998</c:v>
                </c:pt>
                <c:pt idx="5">
                  <c:v>19.564220703</c:v>
                </c:pt>
                <c:pt idx="6">
                  <c:v>20.971289063</c:v>
                </c:pt>
                <c:pt idx="7">
                  <c:v>21.272802733999999</c:v>
                </c:pt>
                <c:pt idx="8">
                  <c:v>21.360478516000001</c:v>
                </c:pt>
                <c:pt idx="9">
                  <c:v>21.381861327999999</c:v>
                </c:pt>
                <c:pt idx="10">
                  <c:v>21.381861327999999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0.0000_ </c:formatCode>
                <c:ptCount val="17"/>
                <c:pt idx="0">
                  <c:v>9.5180179999999996</c:v>
                </c:pt>
                <c:pt idx="1">
                  <c:v>10.418284</c:v>
                </c:pt>
                <c:pt idx="2">
                  <c:v>10.987098999999999</c:v>
                </c:pt>
                <c:pt idx="3">
                  <c:v>12.687127</c:v>
                </c:pt>
                <c:pt idx="4">
                  <c:v>15.441386</c:v>
                </c:pt>
                <c:pt idx="5">
                  <c:v>18.441561</c:v>
                </c:pt>
                <c:pt idx="6">
                  <c:v>20.440964999999998</c:v>
                </c:pt>
                <c:pt idx="7">
                  <c:v>21.178712999999998</c:v>
                </c:pt>
                <c:pt idx="8">
                  <c:v>21.341231999999998</c:v>
                </c:pt>
                <c:pt idx="9">
                  <c:v>21.373307999999998</c:v>
                </c:pt>
                <c:pt idx="10">
                  <c:v>21.379722999999998</c:v>
                </c:pt>
                <c:pt idx="11">
                  <c:v>21.379722999999998</c:v>
                </c:pt>
                <c:pt idx="12">
                  <c:v>21.379722999999998</c:v>
                </c:pt>
                <c:pt idx="13">
                  <c:v>21.379722999999998</c:v>
                </c:pt>
                <c:pt idx="14">
                  <c:v>21.379722999999998</c:v>
                </c:pt>
                <c:pt idx="15">
                  <c:v>21.379722999999998</c:v>
                </c:pt>
                <c:pt idx="16">
                  <c:v>21.379722999999998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General</c:formatCode>
                <c:ptCount val="17"/>
                <c:pt idx="0" formatCode="0.0000_ ">
                  <c:v>9.8729999999999993</c:v>
                </c:pt>
                <c:pt idx="1">
                  <c:v>10.5359</c:v>
                </c:pt>
                <c:pt idx="2" formatCode="0.0000_ ">
                  <c:v>12.0221</c:v>
                </c:pt>
                <c:pt idx="3" formatCode="0.0000_ ">
                  <c:v>14.314399999999999</c:v>
                </c:pt>
                <c:pt idx="4" formatCode="0.0000_ ">
                  <c:v>17.353100000000001</c:v>
                </c:pt>
                <c:pt idx="5" formatCode="0.0000_ ">
                  <c:v>19.493600000000001</c:v>
                </c:pt>
                <c:pt idx="6" formatCode="0.0000_ ">
                  <c:v>20.934899999999999</c:v>
                </c:pt>
                <c:pt idx="7" formatCode="0.0000_ ">
                  <c:v>21.302700000000002</c:v>
                </c:pt>
                <c:pt idx="8" formatCode="0.0000_ ">
                  <c:v>21.381900000000002</c:v>
                </c:pt>
                <c:pt idx="9" formatCode="0.0000_ ">
                  <c:v>21.384</c:v>
                </c:pt>
                <c:pt idx="10" formatCode="0.0000_ ">
                  <c:v>21.384</c:v>
                </c:pt>
                <c:pt idx="11" formatCode="0.0000_ ">
                  <c:v>21.384</c:v>
                </c:pt>
                <c:pt idx="12" formatCode="0.0000_ ">
                  <c:v>21.384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0.0000_ </c:formatCode>
                <c:ptCount val="17"/>
                <c:pt idx="0">
                  <c:v>9.52</c:v>
                </c:pt>
                <c:pt idx="1">
                  <c:v>10.28</c:v>
                </c:pt>
                <c:pt idx="2">
                  <c:v>10.84</c:v>
                </c:pt>
                <c:pt idx="3">
                  <c:v>11.72</c:v>
                </c:pt>
                <c:pt idx="4">
                  <c:v>13.41</c:v>
                </c:pt>
                <c:pt idx="5">
                  <c:v>15.86</c:v>
                </c:pt>
                <c:pt idx="6">
                  <c:v>18.34</c:v>
                </c:pt>
                <c:pt idx="7">
                  <c:v>20.12</c:v>
                </c:pt>
                <c:pt idx="8">
                  <c:v>21.03</c:v>
                </c:pt>
                <c:pt idx="9">
                  <c:v>21.32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0.0000_ </c:formatCode>
                <c:ptCount val="17"/>
                <c:pt idx="0">
                  <c:v>10.45592064</c:v>
                </c:pt>
                <c:pt idx="1">
                  <c:v>10.883600639999999</c:v>
                </c:pt>
                <c:pt idx="2">
                  <c:v>11.987015039999999</c:v>
                </c:pt>
                <c:pt idx="3">
                  <c:v>14.320437120000001</c:v>
                </c:pt>
                <c:pt idx="4">
                  <c:v>17.179050239999999</c:v>
                </c:pt>
                <c:pt idx="5">
                  <c:v>19.525302719999999</c:v>
                </c:pt>
                <c:pt idx="6">
                  <c:v>20.7510336</c:v>
                </c:pt>
                <c:pt idx="7">
                  <c:v>21.228324480000001</c:v>
                </c:pt>
                <c:pt idx="8">
                  <c:v>21.359194559999999</c:v>
                </c:pt>
                <c:pt idx="9">
                  <c:v>21.38057856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0.0000_ </c:formatCode>
                <c:ptCount val="17"/>
                <c:pt idx="0">
                  <c:v>10.3223213853506</c:v>
                </c:pt>
                <c:pt idx="1">
                  <c:v>10.601353224</c:v>
                </c:pt>
                <c:pt idx="2">
                  <c:v>11.955310758428499</c:v>
                </c:pt>
                <c:pt idx="3">
                  <c:v>14.0582785712097</c:v>
                </c:pt>
                <c:pt idx="4">
                  <c:v>16.673874624</c:v>
                </c:pt>
                <c:pt idx="5">
                  <c:v>19.469697100568201</c:v>
                </c:pt>
                <c:pt idx="6">
                  <c:v>20.7997581272102</c:v>
                </c:pt>
                <c:pt idx="7">
                  <c:v>21.270878819783398</c:v>
                </c:pt>
                <c:pt idx="8">
                  <c:v>21.369995949639598</c:v>
                </c:pt>
                <c:pt idx="9">
                  <c:v>21.383241468230899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616"/>
        <c:axId val="112097536"/>
      </c:scatterChart>
      <c:valAx>
        <c:axId val="112095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97536"/>
        <c:crosses val="autoZero"/>
        <c:crossBetween val="midCat"/>
      </c:valAx>
      <c:valAx>
        <c:axId val="1120975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9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95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313"/>
          <c:h val="0.876595789898732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83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0.000_ </c:formatCode>
                <c:ptCount val="17"/>
                <c:pt idx="1">
                  <c:v>0.292960785</c:v>
                </c:pt>
                <c:pt idx="2">
                  <c:v>1.2595175780000001</c:v>
                </c:pt>
                <c:pt idx="3">
                  <c:v>2.384315918</c:v>
                </c:pt>
                <c:pt idx="4">
                  <c:v>4.3794433589999997</c:v>
                </c:pt>
                <c:pt idx="5">
                  <c:v>6.043118164</c:v>
                </c:pt>
                <c:pt idx="6">
                  <c:v>7.7923295899999996</c:v>
                </c:pt>
                <c:pt idx="7">
                  <c:v>8.9791416020000003</c:v>
                </c:pt>
                <c:pt idx="8">
                  <c:v>9.9200380859999999</c:v>
                </c:pt>
                <c:pt idx="9">
                  <c:v>10.638540039</c:v>
                </c:pt>
                <c:pt idx="10">
                  <c:v>11.851012695</c:v>
                </c:pt>
                <c:pt idx="11">
                  <c:v>13.095561523000001</c:v>
                </c:pt>
                <c:pt idx="12">
                  <c:v>15.056474609</c:v>
                </c:pt>
                <c:pt idx="13">
                  <c:v>17.6439375</c:v>
                </c:pt>
                <c:pt idx="14">
                  <c:v>19.279814453</c:v>
                </c:pt>
                <c:pt idx="15">
                  <c:v>20.517947266</c:v>
                </c:pt>
                <c:pt idx="16">
                  <c:v>21.022611328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0.0000_ </c:formatCode>
                <c:ptCount val="17"/>
                <c:pt idx="0">
                  <c:v>0</c:v>
                </c:pt>
                <c:pt idx="1">
                  <c:v>2E-3</c:v>
                </c:pt>
                <c:pt idx="2">
                  <c:v>4.7E-2</c:v>
                </c:pt>
                <c:pt idx="3">
                  <c:v>0.498</c:v>
                </c:pt>
                <c:pt idx="4">
                  <c:v>1.9869999999999999</c:v>
                </c:pt>
                <c:pt idx="5">
                  <c:v>4.2379999999999995</c:v>
                </c:pt>
                <c:pt idx="6">
                  <c:v>6.4319999999999995</c:v>
                </c:pt>
                <c:pt idx="7">
                  <c:v>8.1669999999999998</c:v>
                </c:pt>
                <c:pt idx="8">
                  <c:v>9.3829999999999991</c:v>
                </c:pt>
                <c:pt idx="9">
                  <c:v>10.292</c:v>
                </c:pt>
                <c:pt idx="10">
                  <c:v>11.058</c:v>
                </c:pt>
                <c:pt idx="11">
                  <c:v>12.494999999999999</c:v>
                </c:pt>
                <c:pt idx="12">
                  <c:v>14.5</c:v>
                </c:pt>
                <c:pt idx="13">
                  <c:v>17.027999999999999</c:v>
                </c:pt>
                <c:pt idx="14">
                  <c:v>19.117000000000001</c:v>
                </c:pt>
                <c:pt idx="15">
                  <c:v>20.555999999999997</c:v>
                </c:pt>
                <c:pt idx="16">
                  <c:v>21.11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0.0000_ </c:formatCode>
                <c:ptCount val="17"/>
                <c:pt idx="1">
                  <c:v>2.138E-2</c:v>
                </c:pt>
                <c:pt idx="2">
                  <c:v>0.40629999999999999</c:v>
                </c:pt>
                <c:pt idx="3">
                  <c:v>0.99219999999999997</c:v>
                </c:pt>
                <c:pt idx="4">
                  <c:v>2.1747999999999998</c:v>
                </c:pt>
                <c:pt idx="5">
                  <c:v>4.1592000000000002</c:v>
                </c:pt>
                <c:pt idx="6">
                  <c:v>5.8464</c:v>
                </c:pt>
                <c:pt idx="7">
                  <c:v>7.0952000000000002</c:v>
                </c:pt>
                <c:pt idx="8">
                  <c:v>8.3847000000000005</c:v>
                </c:pt>
                <c:pt idx="9">
                  <c:v>9.7233000000000001</c:v>
                </c:pt>
                <c:pt idx="10">
                  <c:v>10.653499999999999</c:v>
                </c:pt>
                <c:pt idx="11">
                  <c:v>12.8475</c:v>
                </c:pt>
                <c:pt idx="12">
                  <c:v>15.1655</c:v>
                </c:pt>
                <c:pt idx="13">
                  <c:v>17.432200000000002</c:v>
                </c:pt>
                <c:pt idx="14">
                  <c:v>19.204999999999998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0.0000_ </c:formatCode>
                <c:ptCount val="17"/>
                <c:pt idx="1">
                  <c:v>0.28999999999999998</c:v>
                </c:pt>
                <c:pt idx="2">
                  <c:v>1</c:v>
                </c:pt>
                <c:pt idx="3">
                  <c:v>2.37</c:v>
                </c:pt>
                <c:pt idx="4">
                  <c:v>4.2300000000000004</c:v>
                </c:pt>
                <c:pt idx="5">
                  <c:v>6.13</c:v>
                </c:pt>
                <c:pt idx="6">
                  <c:v>7.74</c:v>
                </c:pt>
                <c:pt idx="7">
                  <c:v>9.02</c:v>
                </c:pt>
                <c:pt idx="8">
                  <c:v>9.9600000000000009</c:v>
                </c:pt>
                <c:pt idx="9">
                  <c:v>10.65</c:v>
                </c:pt>
                <c:pt idx="10">
                  <c:v>11.48</c:v>
                </c:pt>
                <c:pt idx="11">
                  <c:v>12.87</c:v>
                </c:pt>
                <c:pt idx="12">
                  <c:v>14.97</c:v>
                </c:pt>
                <c:pt idx="13">
                  <c:v>17.39</c:v>
                </c:pt>
                <c:pt idx="14">
                  <c:v>19.399999999999999</c:v>
                </c:pt>
                <c:pt idx="15">
                  <c:v>20.62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0.0000_ </c:formatCode>
                <c:ptCount val="17"/>
                <c:pt idx="0">
                  <c:v>0.48926592000000002</c:v>
                </c:pt>
                <c:pt idx="1">
                  <c:v>1.29501504</c:v>
                </c:pt>
                <c:pt idx="2">
                  <c:v>2.6481945600000003</c:v>
                </c:pt>
                <c:pt idx="3">
                  <c:v>4.3238447999999998</c:v>
                </c:pt>
                <c:pt idx="4">
                  <c:v>6.0533827200000001</c:v>
                </c:pt>
                <c:pt idx="5">
                  <c:v>7.5938860799999999</c:v>
                </c:pt>
                <c:pt idx="6">
                  <c:v>8.8683724799999997</c:v>
                </c:pt>
                <c:pt idx="7">
                  <c:v>9.8075577599999999</c:v>
                </c:pt>
                <c:pt idx="8">
                  <c:v>10.60903008</c:v>
                </c:pt>
                <c:pt idx="9">
                  <c:v>11.581574399999999</c:v>
                </c:pt>
                <c:pt idx="10">
                  <c:v>12.957848640000002</c:v>
                </c:pt>
                <c:pt idx="11">
                  <c:v>14.890106880000001</c:v>
                </c:pt>
                <c:pt idx="12">
                  <c:v>17.118319679999999</c:v>
                </c:pt>
                <c:pt idx="13">
                  <c:v>18.960765120000001</c:v>
                </c:pt>
                <c:pt idx="14">
                  <c:v>20.272031999999999</c:v>
                </c:pt>
                <c:pt idx="15">
                  <c:v>20.97684864</c:v>
                </c:pt>
                <c:pt idx="16">
                  <c:v>21.26767104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0.0000_ </c:formatCode>
                <c:ptCount val="17"/>
                <c:pt idx="0">
                  <c:v>3.0818293595570999E-2</c:v>
                </c:pt>
                <c:pt idx="1">
                  <c:v>0.30886274330749303</c:v>
                </c:pt>
                <c:pt idx="2">
                  <c:v>1.0828002240000001</c:v>
                </c:pt>
                <c:pt idx="3">
                  <c:v>3.0089212559999998</c:v>
                </c:pt>
                <c:pt idx="4">
                  <c:v>4.9813126282306097</c:v>
                </c:pt>
                <c:pt idx="5">
                  <c:v>6.9239289301150198</c:v>
                </c:pt>
                <c:pt idx="6">
                  <c:v>8.6816766204886697</c:v>
                </c:pt>
                <c:pt idx="7">
                  <c:v>9.9224136106909508</c:v>
                </c:pt>
                <c:pt idx="8">
                  <c:v>10.800181944426599</c:v>
                </c:pt>
                <c:pt idx="9">
                  <c:v>12.074373712891999</c:v>
                </c:pt>
                <c:pt idx="10">
                  <c:v>14.056280662597599</c:v>
                </c:pt>
                <c:pt idx="11">
                  <c:v>16.2007180403285</c:v>
                </c:pt>
                <c:pt idx="12">
                  <c:v>18.318932385398401</c:v>
                </c:pt>
                <c:pt idx="13">
                  <c:v>20.045605836281201</c:v>
                </c:pt>
                <c:pt idx="14">
                  <c:v>20.9711459697671</c:v>
                </c:pt>
                <c:pt idx="15">
                  <c:v>21.268742784435599</c:v>
                </c:pt>
                <c:pt idx="16">
                  <c:v>21.357781009567301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75808"/>
        <c:axId val="118777728"/>
      </c:scatterChart>
      <c:valAx>
        <c:axId val="1187758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4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77728"/>
        <c:crosses val="autoZero"/>
        <c:crossBetween val="midCat"/>
      </c:valAx>
      <c:valAx>
        <c:axId val="1187777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73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758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33"/>
          <c:y val="4.2553191489361722E-2"/>
          <c:w val="0.18663317148408154"/>
          <c:h val="0.8702127659574443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13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7,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10MHz'!$B$35:$B$51</c:f>
              <c:numCache>
                <c:formatCode>0.000_ </c:formatCode>
                <c:ptCount val="17"/>
                <c:pt idx="0">
                  <c:v>1.4669880369999999</c:v>
                </c:pt>
                <c:pt idx="1">
                  <c:v>1.8256080320000001</c:v>
                </c:pt>
                <c:pt idx="2">
                  <c:v>2.1826799320000001</c:v>
                </c:pt>
                <c:pt idx="3">
                  <c:v>2.5170480959999999</c:v>
                </c:pt>
                <c:pt idx="4">
                  <c:v>2.9350080570000001</c:v>
                </c:pt>
                <c:pt idx="5">
                  <c:v>3.3668999020000001</c:v>
                </c:pt>
                <c:pt idx="6">
                  <c:v>3.8638081049999999</c:v>
                </c:pt>
                <c:pt idx="7">
                  <c:v>4.3127280270000004</c:v>
                </c:pt>
                <c:pt idx="8">
                  <c:v>4.7312041020000004</c:v>
                </c:pt>
                <c:pt idx="9">
                  <c:v>4.9747558590000001</c:v>
                </c:pt>
                <c:pt idx="10">
                  <c:v>5.0862119139999997</c:v>
                </c:pt>
                <c:pt idx="11">
                  <c:v>5.1347158200000003</c:v>
                </c:pt>
                <c:pt idx="12">
                  <c:v>5.1512280270000002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7,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10MHz'!$D$35:$D$51</c:f>
              <c:numCache>
                <c:formatCode>General</c:formatCode>
                <c:ptCount val="17"/>
                <c:pt idx="0">
                  <c:v>0.73736400000000002</c:v>
                </c:pt>
                <c:pt idx="1">
                  <c:v>1.3534679999999999</c:v>
                </c:pt>
                <c:pt idx="2">
                  <c:v>1.8374759999999999</c:v>
                </c:pt>
                <c:pt idx="3">
                  <c:v>2.261628</c:v>
                </c:pt>
                <c:pt idx="4">
                  <c:v>2.7286079999999999</c:v>
                </c:pt>
                <c:pt idx="5">
                  <c:v>3.193524</c:v>
                </c:pt>
                <c:pt idx="6">
                  <c:v>3.7373879999999997</c:v>
                </c:pt>
                <c:pt idx="7">
                  <c:v>4.2946679999999997</c:v>
                </c:pt>
                <c:pt idx="8">
                  <c:v>4.7373959999999995</c:v>
                </c:pt>
                <c:pt idx="9">
                  <c:v>5.0062319999999998</c:v>
                </c:pt>
                <c:pt idx="10">
                  <c:v>5.1083999999999996</c:v>
                </c:pt>
                <c:pt idx="11">
                  <c:v>5.1471</c:v>
                </c:pt>
                <c:pt idx="12">
                  <c:v>5.1579359999999994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7,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10MHz'!$F$35:$F$51</c:f>
              <c:numCache>
                <c:formatCode>0.0000_ </c:formatCode>
                <c:ptCount val="17"/>
                <c:pt idx="0">
                  <c:v>1.4144000000000001</c:v>
                </c:pt>
                <c:pt idx="1">
                  <c:v>1.8065</c:v>
                </c:pt>
                <c:pt idx="2">
                  <c:v>2.1356999999999999</c:v>
                </c:pt>
                <c:pt idx="3">
                  <c:v>2.5764</c:v>
                </c:pt>
                <c:pt idx="4">
                  <c:v>3.0438999999999998</c:v>
                </c:pt>
                <c:pt idx="5">
                  <c:v>3.5630000000000002</c:v>
                </c:pt>
                <c:pt idx="6">
                  <c:v>4.1326000000000001</c:v>
                </c:pt>
                <c:pt idx="7">
                  <c:v>4.5831</c:v>
                </c:pt>
                <c:pt idx="8">
                  <c:v>4.9438000000000004</c:v>
                </c:pt>
                <c:pt idx="9">
                  <c:v>5.0909000000000004</c:v>
                </c:pt>
                <c:pt idx="10">
                  <c:v>5.1372999999999998</c:v>
                </c:pt>
                <c:pt idx="11">
                  <c:v>5.1543000000000001</c:v>
                </c:pt>
                <c:pt idx="12">
                  <c:v>5.1574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7,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10MHz'!$H$35:$H$51</c:f>
              <c:numCache>
                <c:formatCode>0.0000_ </c:formatCode>
                <c:ptCount val="17"/>
                <c:pt idx="0">
                  <c:v>1.41</c:v>
                </c:pt>
                <c:pt idx="1">
                  <c:v>1.85</c:v>
                </c:pt>
                <c:pt idx="2">
                  <c:v>2.23</c:v>
                </c:pt>
                <c:pt idx="3">
                  <c:v>2.62</c:v>
                </c:pt>
                <c:pt idx="4">
                  <c:v>3.05</c:v>
                </c:pt>
                <c:pt idx="5">
                  <c:v>3.54</c:v>
                </c:pt>
                <c:pt idx="6">
                  <c:v>4.0599999999999996</c:v>
                </c:pt>
                <c:pt idx="7">
                  <c:v>4.5199999999999996</c:v>
                </c:pt>
                <c:pt idx="8">
                  <c:v>4.8499999999999996</c:v>
                </c:pt>
                <c:pt idx="9">
                  <c:v>5.04</c:v>
                </c:pt>
                <c:pt idx="10">
                  <c:v>5.12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7, 10MHz'!$J$34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10MHz'!$L$35:$L$51</c:f>
              <c:numCache>
                <c:formatCode>0.0000_ </c:formatCode>
                <c:ptCount val="17"/>
                <c:pt idx="0">
                  <c:v>0.97111200000000009</c:v>
                </c:pt>
                <c:pt idx="1">
                  <c:v>1.495368</c:v>
                </c:pt>
                <c:pt idx="2">
                  <c:v>1.903008</c:v>
                </c:pt>
                <c:pt idx="3">
                  <c:v>2.2910400000000002</c:v>
                </c:pt>
                <c:pt idx="4">
                  <c:v>2.6832000000000003</c:v>
                </c:pt>
                <c:pt idx="5">
                  <c:v>3.1073519999999997</c:v>
                </c:pt>
                <c:pt idx="6">
                  <c:v>3.584136</c:v>
                </c:pt>
                <c:pt idx="7">
                  <c:v>4.1166479999999996</c:v>
                </c:pt>
                <c:pt idx="8">
                  <c:v>4.5975600000000005</c:v>
                </c:pt>
                <c:pt idx="9">
                  <c:v>4.9329599999999996</c:v>
                </c:pt>
                <c:pt idx="10">
                  <c:v>5.0908560000000005</c:v>
                </c:pt>
                <c:pt idx="11">
                  <c:v>5.1372960000000001</c:v>
                </c:pt>
                <c:pt idx="12">
                  <c:v>5.1527760000000002</c:v>
                </c:pt>
                <c:pt idx="13">
                  <c:v>5.1569039999999999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10MHz'!$N$35:$N$51</c:f>
              <c:numCache>
                <c:formatCode>0.0000_ </c:formatCode>
                <c:ptCount val="17"/>
                <c:pt idx="0">
                  <c:v>0.87396762857427901</c:v>
                </c:pt>
                <c:pt idx="1">
                  <c:v>1.3636639839048399</c:v>
                </c:pt>
                <c:pt idx="2">
                  <c:v>1.7875540568389701</c:v>
                </c:pt>
                <c:pt idx="3">
                  <c:v>2.1587878890644898</c:v>
                </c:pt>
                <c:pt idx="4">
                  <c:v>2.5487092700263201</c:v>
                </c:pt>
                <c:pt idx="5">
                  <c:v>2.9382198360702598</c:v>
                </c:pt>
                <c:pt idx="6">
                  <c:v>3.44011428420289</c:v>
                </c:pt>
                <c:pt idx="7">
                  <c:v>4.0973645296984502</c:v>
                </c:pt>
                <c:pt idx="8">
                  <c:v>4.6286174260393</c:v>
                </c:pt>
                <c:pt idx="9">
                  <c:v>4.9744561089058896</c:v>
                </c:pt>
                <c:pt idx="10">
                  <c:v>5.1158863256059597</c:v>
                </c:pt>
                <c:pt idx="11">
                  <c:v>5.1493905920660898</c:v>
                </c:pt>
                <c:pt idx="12">
                  <c:v>5.1567918006494899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5.1590753280000001</c:v>
                </c:pt>
                <c:pt idx="16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7,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84064"/>
        <c:axId val="131385984"/>
      </c:scatterChart>
      <c:valAx>
        <c:axId val="131384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9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385984"/>
        <c:crosses val="autoZero"/>
        <c:crossBetween val="midCat"/>
      </c:valAx>
      <c:valAx>
        <c:axId val="131385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4E-2"/>
              <c:y val="0.340425495593538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384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65"/>
          <c:y val="4.6070460704607047E-2"/>
          <c:w val="0.18633540372670856"/>
          <c:h val="0.872631002425513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13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7,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10MHz'!$C$35:$C$51</c:f>
              <c:numCache>
                <c:formatCode>0.000_ </c:formatCode>
                <c:ptCount val="17"/>
                <c:pt idx="1">
                  <c:v>0.42208801299999998</c:v>
                </c:pt>
                <c:pt idx="2">
                  <c:v>0.89680798299999998</c:v>
                </c:pt>
                <c:pt idx="3">
                  <c:v>1.395780029</c:v>
                </c:pt>
                <c:pt idx="4">
                  <c:v>1.801355957</c:v>
                </c:pt>
                <c:pt idx="5">
                  <c:v>2.1512041019999999</c:v>
                </c:pt>
                <c:pt idx="6">
                  <c:v>2.5211760249999999</c:v>
                </c:pt>
                <c:pt idx="7">
                  <c:v>2.9324279789999999</c:v>
                </c:pt>
                <c:pt idx="8">
                  <c:v>3.3643200680000001</c:v>
                </c:pt>
                <c:pt idx="9">
                  <c:v>3.8085959470000001</c:v>
                </c:pt>
                <c:pt idx="10">
                  <c:v>4.2719638670000002</c:v>
                </c:pt>
                <c:pt idx="11">
                  <c:v>4.6347119140000004</c:v>
                </c:pt>
                <c:pt idx="12">
                  <c:v>4.8916801760000004</c:v>
                </c:pt>
                <c:pt idx="13">
                  <c:v>5.0392558589999998</c:v>
                </c:pt>
                <c:pt idx="14">
                  <c:v>5.1166557619999997</c:v>
                </c:pt>
                <c:pt idx="15">
                  <c:v>5.1481318360000001</c:v>
                </c:pt>
                <c:pt idx="16">
                  <c:v>5.151744141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7,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10MHz'!$E$35:$E$51</c:f>
              <c:numCache>
                <c:formatCode>General</c:formatCode>
                <c:ptCount val="17"/>
                <c:pt idx="0">
                  <c:v>1.8575999999999999E-2</c:v>
                </c:pt>
                <c:pt idx="1">
                  <c:v>0.15273599999999998</c:v>
                </c:pt>
                <c:pt idx="2">
                  <c:v>0.55005599999999999</c:v>
                </c:pt>
                <c:pt idx="3">
                  <c:v>1.13262</c:v>
                </c:pt>
                <c:pt idx="4">
                  <c:v>1.6522319999999999</c:v>
                </c:pt>
                <c:pt idx="5">
                  <c:v>2.1295319999999998</c:v>
                </c:pt>
                <c:pt idx="6">
                  <c:v>2.5727759999999997</c:v>
                </c:pt>
                <c:pt idx="7">
                  <c:v>3.0263399999999998</c:v>
                </c:pt>
                <c:pt idx="8">
                  <c:v>3.5469839999999997</c:v>
                </c:pt>
                <c:pt idx="9">
                  <c:v>4.085172</c:v>
                </c:pt>
                <c:pt idx="10">
                  <c:v>4.5640200000000002</c:v>
                </c:pt>
                <c:pt idx="11">
                  <c:v>4.8963239999999999</c:v>
                </c:pt>
                <c:pt idx="12">
                  <c:v>5.0583479999999996</c:v>
                </c:pt>
                <c:pt idx="13">
                  <c:v>5.1223320000000001</c:v>
                </c:pt>
                <c:pt idx="14">
                  <c:v>5.1481319999999995</c:v>
                </c:pt>
                <c:pt idx="15">
                  <c:v>5.1574200000000001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7,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10MHz'!$G$35:$G$51</c:f>
              <c:numCache>
                <c:formatCode>0.0000_ </c:formatCode>
                <c:ptCount val="17"/>
                <c:pt idx="1">
                  <c:v>0.51500000000000001</c:v>
                </c:pt>
                <c:pt idx="2">
                  <c:v>0.99</c:v>
                </c:pt>
                <c:pt idx="3">
                  <c:v>1.4169</c:v>
                </c:pt>
                <c:pt idx="4">
                  <c:v>1.8028999999999999</c:v>
                </c:pt>
                <c:pt idx="5">
                  <c:v>2.2374000000000001</c:v>
                </c:pt>
                <c:pt idx="6">
                  <c:v>2.6779999999999999</c:v>
                </c:pt>
                <c:pt idx="7">
                  <c:v>3.2751000000000001</c:v>
                </c:pt>
                <c:pt idx="8">
                  <c:v>3.7364000000000002</c:v>
                </c:pt>
                <c:pt idx="9">
                  <c:v>4.2043999999999997</c:v>
                </c:pt>
                <c:pt idx="10">
                  <c:v>4.6620999999999997</c:v>
                </c:pt>
                <c:pt idx="11">
                  <c:v>4.9469000000000003</c:v>
                </c:pt>
                <c:pt idx="12">
                  <c:v>5.0712000000000002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7,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10MHz'!$I$35:$I$51</c:f>
              <c:numCache>
                <c:formatCode>0.0000_ </c:formatCode>
                <c:ptCount val="17"/>
                <c:pt idx="2">
                  <c:v>0.9</c:v>
                </c:pt>
                <c:pt idx="3">
                  <c:v>1.41</c:v>
                </c:pt>
                <c:pt idx="4">
                  <c:v>1.85</c:v>
                </c:pt>
                <c:pt idx="5">
                  <c:v>2.2400000000000002</c:v>
                </c:pt>
                <c:pt idx="6">
                  <c:v>2.63</c:v>
                </c:pt>
                <c:pt idx="7">
                  <c:v>3.07</c:v>
                </c:pt>
                <c:pt idx="8">
                  <c:v>3.55</c:v>
                </c:pt>
                <c:pt idx="9">
                  <c:v>4.05</c:v>
                </c:pt>
                <c:pt idx="10">
                  <c:v>4.49</c:v>
                </c:pt>
                <c:pt idx="11">
                  <c:v>4.82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7,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10MHz'!$M$35:$M$51</c:f>
              <c:numCache>
                <c:formatCode>0.0000_ </c:formatCode>
                <c:ptCount val="17"/>
                <c:pt idx="0">
                  <c:v>0.12384000000000001</c:v>
                </c:pt>
                <c:pt idx="1">
                  <c:v>0.43240800000000001</c:v>
                </c:pt>
                <c:pt idx="2">
                  <c:v>0.89577600000000002</c:v>
                </c:pt>
                <c:pt idx="3">
                  <c:v>1.3973279999999999</c:v>
                </c:pt>
                <c:pt idx="4">
                  <c:v>1.8245760000000002</c:v>
                </c:pt>
                <c:pt idx="5">
                  <c:v>2.2084800000000002</c:v>
                </c:pt>
                <c:pt idx="6">
                  <c:v>2.6088960000000005</c:v>
                </c:pt>
                <c:pt idx="7">
                  <c:v>3.0598800000000002</c:v>
                </c:pt>
                <c:pt idx="8">
                  <c:v>3.496416</c:v>
                </c:pt>
                <c:pt idx="9">
                  <c:v>4.0320239999999998</c:v>
                </c:pt>
                <c:pt idx="10">
                  <c:v>4.516032</c:v>
                </c:pt>
                <c:pt idx="11">
                  <c:v>4.8710399999999998</c:v>
                </c:pt>
                <c:pt idx="12">
                  <c:v>5.0506080000000004</c:v>
                </c:pt>
                <c:pt idx="13">
                  <c:v>5.1228480000000003</c:v>
                </c:pt>
                <c:pt idx="14">
                  <c:v>5.1486480000000006</c:v>
                </c:pt>
                <c:pt idx="15">
                  <c:v>5.1569039999999999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10MHz'!$O$35:$O$51</c:f>
              <c:numCache>
                <c:formatCode>0.0000_ </c:formatCode>
                <c:ptCount val="17"/>
                <c:pt idx="0">
                  <c:v>4.4066100897700002E-2</c:v>
                </c:pt>
                <c:pt idx="1">
                  <c:v>8.6208548136047003E-2</c:v>
                </c:pt>
                <c:pt idx="2">
                  <c:v>0.393934255656123</c:v>
                </c:pt>
                <c:pt idx="3">
                  <c:v>0.99789859154027605</c:v>
                </c:pt>
                <c:pt idx="4">
                  <c:v>1.5869737493873499</c:v>
                </c:pt>
                <c:pt idx="5">
                  <c:v>1.97033550085759</c:v>
                </c:pt>
                <c:pt idx="6">
                  <c:v>2.3688606586833401</c:v>
                </c:pt>
                <c:pt idx="7">
                  <c:v>2.8267642401675701</c:v>
                </c:pt>
                <c:pt idx="8">
                  <c:v>3.3711363945192998</c:v>
                </c:pt>
                <c:pt idx="9">
                  <c:v>3.9680954912055602</c:v>
                </c:pt>
                <c:pt idx="10">
                  <c:v>4.49804278172431</c:v>
                </c:pt>
                <c:pt idx="11">
                  <c:v>4.8454226490227601</c:v>
                </c:pt>
                <c:pt idx="12">
                  <c:v>5.0623920651465202</c:v>
                </c:pt>
                <c:pt idx="13">
                  <c:v>5.1302526624236604</c:v>
                </c:pt>
                <c:pt idx="14">
                  <c:v>5.1522604773702598</c:v>
                </c:pt>
                <c:pt idx="15">
                  <c:v>5.1566928938730801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7,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41408"/>
        <c:axId val="131443328"/>
      </c:scatterChart>
      <c:valAx>
        <c:axId val="1314414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4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443328"/>
        <c:crosses val="autoZero"/>
        <c:crossBetween val="midCat"/>
      </c:valAx>
      <c:valAx>
        <c:axId val="1314433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73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4414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566"/>
          <c:y val="4.4680851063829789E-2"/>
          <c:w val="0.18663317148408154"/>
          <c:h val="0.876595744680852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9,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10MHz'!$B$35:$B$51</c:f>
              <c:numCache>
                <c:formatCode>0.000_ </c:formatCode>
                <c:ptCount val="17"/>
                <c:pt idx="0">
                  <c:v>1.4690592039999999</c:v>
                </c:pt>
                <c:pt idx="1">
                  <c:v>3.2711616210000001</c:v>
                </c:pt>
                <c:pt idx="2">
                  <c:v>4.3591967770000002</c:v>
                </c:pt>
                <c:pt idx="3">
                  <c:v>5.1861601559999997</c:v>
                </c:pt>
                <c:pt idx="4">
                  <c:v>6.0752158200000004</c:v>
                </c:pt>
                <c:pt idx="5">
                  <c:v>6.8104511719999996</c:v>
                </c:pt>
                <c:pt idx="6">
                  <c:v>7.2690913090000002</c:v>
                </c:pt>
                <c:pt idx="7">
                  <c:v>7.912598633</c:v>
                </c:pt>
                <c:pt idx="8">
                  <c:v>9.0937724610000004</c:v>
                </c:pt>
                <c:pt idx="9">
                  <c:v>10.871884766000001</c:v>
                </c:pt>
                <c:pt idx="10">
                  <c:v>12.401625977</c:v>
                </c:pt>
                <c:pt idx="11">
                  <c:v>13.430390624999999</c:v>
                </c:pt>
                <c:pt idx="12">
                  <c:v>13.900320313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9,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10MHz'!$D$35:$D$51</c:f>
              <c:numCache>
                <c:formatCode>General</c:formatCode>
                <c:ptCount val="17"/>
                <c:pt idx="0">
                  <c:v>0.46699999999999997</c:v>
                </c:pt>
                <c:pt idx="1">
                  <c:v>2.512</c:v>
                </c:pt>
                <c:pt idx="2">
                  <c:v>4.125</c:v>
                </c:pt>
                <c:pt idx="3">
                  <c:v>5.13</c:v>
                </c:pt>
                <c:pt idx="4">
                  <c:v>6.1769999999999996</c:v>
                </c:pt>
                <c:pt idx="5">
                  <c:v>6.9419999999999993</c:v>
                </c:pt>
                <c:pt idx="6">
                  <c:v>7.4289999999999994</c:v>
                </c:pt>
                <c:pt idx="7">
                  <c:v>8.4450000000000003</c:v>
                </c:pt>
                <c:pt idx="8">
                  <c:v>10.325999999999999</c:v>
                </c:pt>
                <c:pt idx="9">
                  <c:v>12.411999999999999</c:v>
                </c:pt>
                <c:pt idx="10">
                  <c:v>13.681999999999999</c:v>
                </c:pt>
                <c:pt idx="11">
                  <c:v>14.033999999999999</c:v>
                </c:pt>
                <c:pt idx="12">
                  <c:v>14.100999999999999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9,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10MHz'!$F$35:$F$51</c:f>
              <c:numCache>
                <c:formatCode>0.0000_ </c:formatCode>
                <c:ptCount val="17"/>
                <c:pt idx="0">
                  <c:v>2.0137999999999998</c:v>
                </c:pt>
                <c:pt idx="1">
                  <c:v>3.5449000000000002</c:v>
                </c:pt>
                <c:pt idx="2">
                  <c:v>4.3930999999999996</c:v>
                </c:pt>
                <c:pt idx="3">
                  <c:v>4.9447999999999999</c:v>
                </c:pt>
                <c:pt idx="4">
                  <c:v>5.7534999999999998</c:v>
                </c:pt>
                <c:pt idx="5">
                  <c:v>6.6665000000000001</c:v>
                </c:pt>
                <c:pt idx="6">
                  <c:v>7.4737</c:v>
                </c:pt>
                <c:pt idx="7">
                  <c:v>8.5602999999999998</c:v>
                </c:pt>
                <c:pt idx="8">
                  <c:v>10.362399999999999</c:v>
                </c:pt>
                <c:pt idx="9">
                  <c:v>12.170199999999999</c:v>
                </c:pt>
                <c:pt idx="10">
                  <c:v>13.592700000000001</c:v>
                </c:pt>
                <c:pt idx="11">
                  <c:v>13.9666</c:v>
                </c:pt>
                <c:pt idx="12">
                  <c:v>14.0951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9,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10MHz'!$H$35:$H$51</c:f>
              <c:numCache>
                <c:formatCode>General</c:formatCode>
                <c:ptCount val="17"/>
                <c:pt idx="1">
                  <c:v>3.13</c:v>
                </c:pt>
                <c:pt idx="2">
                  <c:v>4.3</c:v>
                </c:pt>
                <c:pt idx="3">
                  <c:v>5.17</c:v>
                </c:pt>
                <c:pt idx="4">
                  <c:v>6.07</c:v>
                </c:pt>
                <c:pt idx="5">
                  <c:v>6.79</c:v>
                </c:pt>
                <c:pt idx="6">
                  <c:v>7.21</c:v>
                </c:pt>
                <c:pt idx="7">
                  <c:v>7.83</c:v>
                </c:pt>
                <c:pt idx="8">
                  <c:v>9.16</c:v>
                </c:pt>
                <c:pt idx="9">
                  <c:v>11.06</c:v>
                </c:pt>
                <c:pt idx="10">
                  <c:v>12.74</c:v>
                </c:pt>
                <c:pt idx="11">
                  <c:v>13.7</c:v>
                </c:pt>
                <c:pt idx="12">
                  <c:v>14.03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9,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10MHz'!$J$35:$J$51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10MHz'!$L$35:$L$51</c:f>
              <c:numCache>
                <c:formatCode>0.0000_ </c:formatCode>
                <c:ptCount val="17"/>
                <c:pt idx="0">
                  <c:v>0.465696</c:v>
                </c:pt>
                <c:pt idx="1">
                  <c:v>1.9559232</c:v>
                </c:pt>
                <c:pt idx="2">
                  <c:v>3.6493631999999998</c:v>
                </c:pt>
                <c:pt idx="3">
                  <c:v>4.6908287999999994</c:v>
                </c:pt>
                <c:pt idx="4">
                  <c:v>5.6222208</c:v>
                </c:pt>
                <c:pt idx="5">
                  <c:v>6.4971647999999993</c:v>
                </c:pt>
                <c:pt idx="6">
                  <c:v>7.0644672000000011</c:v>
                </c:pt>
                <c:pt idx="7">
                  <c:v>7.6204800000000006</c:v>
                </c:pt>
                <c:pt idx="8">
                  <c:v>8.7804863999999991</c:v>
                </c:pt>
                <c:pt idx="9">
                  <c:v>10.612223999999999</c:v>
                </c:pt>
                <c:pt idx="10">
                  <c:v>12.5625024</c:v>
                </c:pt>
                <c:pt idx="11">
                  <c:v>13.6152576</c:v>
                </c:pt>
                <c:pt idx="12">
                  <c:v>14.044262399999999</c:v>
                </c:pt>
                <c:pt idx="13">
                  <c:v>14.1035328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10MHz'!$N$35:$N$51</c:f>
              <c:numCache>
                <c:formatCode>General</c:formatCode>
                <c:ptCount val="17"/>
                <c:pt idx="0">
                  <c:v>0</c:v>
                </c:pt>
                <c:pt idx="1">
                  <c:v>2.1036535141566199</c:v>
                </c:pt>
                <c:pt idx="2">
                  <c:v>3.77496478912725</c:v>
                </c:pt>
                <c:pt idx="3">
                  <c:v>4.7213214910766403</c:v>
                </c:pt>
                <c:pt idx="4">
                  <c:v>5.61244127840357</c:v>
                </c:pt>
                <c:pt idx="5">
                  <c:v>6.5077035663912204</c:v>
                </c:pt>
                <c:pt idx="6">
                  <c:v>7.0731395655803002</c:v>
                </c:pt>
                <c:pt idx="7">
                  <c:v>7.4310778061207499</c:v>
                </c:pt>
                <c:pt idx="8">
                  <c:v>8.6449701476962701</c:v>
                </c:pt>
                <c:pt idx="9">
                  <c:v>11.0549750416146</c:v>
                </c:pt>
                <c:pt idx="10">
                  <c:v>12.8717227616781</c:v>
                </c:pt>
                <c:pt idx="11">
                  <c:v>13.794790464</c:v>
                </c:pt>
                <c:pt idx="12">
                  <c:v>14.086654848</c:v>
                </c:pt>
                <c:pt idx="13">
                  <c:v>14.108568574318401</c:v>
                </c:pt>
                <c:pt idx="14">
                  <c:v>14.1119650908142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9,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95808"/>
        <c:axId val="131497984"/>
      </c:scatterChart>
      <c:valAx>
        <c:axId val="1314958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3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497984"/>
        <c:crosses val="autoZero"/>
        <c:crossBetween val="midCat"/>
      </c:valAx>
      <c:valAx>
        <c:axId val="131497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4958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113E-2"/>
          <c:w val="0.18695106649937313"/>
          <c:h val="0.861997536932089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9,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10MHz'!$C$35:$C$51</c:f>
              <c:numCache>
                <c:formatCode>0.000_ </c:formatCode>
                <c:ptCount val="17"/>
                <c:pt idx="1">
                  <c:v>0</c:v>
                </c:pt>
                <c:pt idx="2">
                  <c:v>8.4671999999999994E-3</c:v>
                </c:pt>
                <c:pt idx="3">
                  <c:v>0.13829760699999999</c:v>
                </c:pt>
                <c:pt idx="4">
                  <c:v>0.93985919200000001</c:v>
                </c:pt>
                <c:pt idx="5">
                  <c:v>2.4710112299999998</c:v>
                </c:pt>
                <c:pt idx="6">
                  <c:v>3.8596320799999999</c:v>
                </c:pt>
                <c:pt idx="7">
                  <c:v>4.9025087889999996</c:v>
                </c:pt>
                <c:pt idx="8">
                  <c:v>5.7054814450000002</c:v>
                </c:pt>
                <c:pt idx="9">
                  <c:v>6.4999873050000003</c:v>
                </c:pt>
                <c:pt idx="10">
                  <c:v>7.2069985350000003</c:v>
                </c:pt>
                <c:pt idx="11">
                  <c:v>7.9916254880000004</c:v>
                </c:pt>
                <c:pt idx="12">
                  <c:v>9.0613154300000005</c:v>
                </c:pt>
                <c:pt idx="13">
                  <c:v>10.544486328</c:v>
                </c:pt>
                <c:pt idx="14">
                  <c:v>12.038947265999999</c:v>
                </c:pt>
                <c:pt idx="15">
                  <c:v>13.149561522999999</c:v>
                </c:pt>
                <c:pt idx="16">
                  <c:v>13.725331055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9,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4.0000000000000001E-3</c:v>
                </c:pt>
                <c:pt idx="3">
                  <c:v>4.4999999999999998E-2</c:v>
                </c:pt>
                <c:pt idx="4">
                  <c:v>0.57999999999999996</c:v>
                </c:pt>
                <c:pt idx="5">
                  <c:v>2.3388879999999999</c:v>
                </c:pt>
                <c:pt idx="6">
                  <c:v>4.0430000000000001</c:v>
                </c:pt>
                <c:pt idx="7">
                  <c:v>5.077</c:v>
                </c:pt>
                <c:pt idx="8">
                  <c:v>6.085</c:v>
                </c:pt>
                <c:pt idx="9">
                  <c:v>6.8780000000000001</c:v>
                </c:pt>
                <c:pt idx="10">
                  <c:v>7.5369999999999999</c:v>
                </c:pt>
                <c:pt idx="11">
                  <c:v>8.5730000000000004</c:v>
                </c:pt>
                <c:pt idx="12">
                  <c:v>10.166</c:v>
                </c:pt>
                <c:pt idx="13">
                  <c:v>11.978</c:v>
                </c:pt>
                <c:pt idx="14">
                  <c:v>13.315999999999999</c:v>
                </c:pt>
                <c:pt idx="15">
                  <c:v>13.926</c:v>
                </c:pt>
                <c:pt idx="16">
                  <c:v>14.087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9,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10MHz'!$G$35:$G$51</c:f>
              <c:numCache>
                <c:formatCode>General</c:formatCode>
                <c:ptCount val="17"/>
                <c:pt idx="1">
                  <c:v>0</c:v>
                </c:pt>
                <c:pt idx="2">
                  <c:v>2.8219999999999999E-2</c:v>
                </c:pt>
                <c:pt idx="3">
                  <c:v>0.10730000000000001</c:v>
                </c:pt>
                <c:pt idx="4">
                  <c:v>0.95540000000000003</c:v>
                </c:pt>
                <c:pt idx="5">
                  <c:v>2.3481999999999998</c:v>
                </c:pt>
                <c:pt idx="6">
                  <c:v>3.7734999999999999</c:v>
                </c:pt>
                <c:pt idx="7">
                  <c:v>4.6443000000000003</c:v>
                </c:pt>
                <c:pt idx="8">
                  <c:v>5.4683999999999999</c:v>
                </c:pt>
                <c:pt idx="9">
                  <c:v>6.4463999999999997</c:v>
                </c:pt>
                <c:pt idx="10">
                  <c:v>7.3608000000000002</c:v>
                </c:pt>
                <c:pt idx="11">
                  <c:v>8.4558999999999997</c:v>
                </c:pt>
                <c:pt idx="12">
                  <c:v>9.8981999999999992</c:v>
                </c:pt>
                <c:pt idx="13">
                  <c:v>11.636799999999999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9,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10MHz'!$I$35:$I$51</c:f>
              <c:numCache>
                <c:formatCode>General</c:formatCode>
                <c:ptCount val="17"/>
                <c:pt idx="2">
                  <c:v>0.02</c:v>
                </c:pt>
                <c:pt idx="3">
                  <c:v>0.24</c:v>
                </c:pt>
                <c:pt idx="4">
                  <c:v>1.27</c:v>
                </c:pt>
                <c:pt idx="5">
                  <c:v>2.95</c:v>
                </c:pt>
                <c:pt idx="6">
                  <c:v>4.2</c:v>
                </c:pt>
                <c:pt idx="7">
                  <c:v>5.0999999999999996</c:v>
                </c:pt>
                <c:pt idx="8">
                  <c:v>5.99</c:v>
                </c:pt>
                <c:pt idx="9">
                  <c:v>6.73</c:v>
                </c:pt>
                <c:pt idx="10">
                  <c:v>7.26</c:v>
                </c:pt>
                <c:pt idx="11">
                  <c:v>7.95</c:v>
                </c:pt>
                <c:pt idx="12">
                  <c:v>9.24</c:v>
                </c:pt>
                <c:pt idx="13">
                  <c:v>11</c:v>
                </c:pt>
                <c:pt idx="14">
                  <c:v>12.64</c:v>
                </c:pt>
                <c:pt idx="15">
                  <c:v>13.62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9,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10MHz'!$K$35:$K$51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1.6934399999999999E-2</c:v>
                </c:pt>
                <c:pt idx="3">
                  <c:v>0.19756799999999999</c:v>
                </c:pt>
                <c:pt idx="4">
                  <c:v>1.1458944</c:v>
                </c:pt>
                <c:pt idx="5">
                  <c:v>2.7828863999999998</c:v>
                </c:pt>
                <c:pt idx="6">
                  <c:v>4.1545728000000004</c:v>
                </c:pt>
                <c:pt idx="7">
                  <c:v>5.1508799999999999</c:v>
                </c:pt>
                <c:pt idx="8">
                  <c:v>6.0286464000000004</c:v>
                </c:pt>
                <c:pt idx="9">
                  <c:v>6.8132736000000005</c:v>
                </c:pt>
                <c:pt idx="10">
                  <c:v>7.4962944</c:v>
                </c:pt>
                <c:pt idx="11">
                  <c:v>8.3938176000000002</c:v>
                </c:pt>
                <c:pt idx="12">
                  <c:v>9.8304191999999997</c:v>
                </c:pt>
                <c:pt idx="13">
                  <c:v>11.670624</c:v>
                </c:pt>
                <c:pt idx="14">
                  <c:v>13.1326272</c:v>
                </c:pt>
                <c:pt idx="15">
                  <c:v>13.801536</c:v>
                </c:pt>
                <c:pt idx="16">
                  <c:v>14.052729600000001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10MHz'!$O$35:$O$51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1.4155254580572299E-2</c:v>
                </c:pt>
                <c:pt idx="4">
                  <c:v>0.35517886753646699</c:v>
                </c:pt>
                <c:pt idx="5">
                  <c:v>1.9739423571431201</c:v>
                </c:pt>
                <c:pt idx="6">
                  <c:v>3.85153966934072</c:v>
                </c:pt>
                <c:pt idx="7">
                  <c:v>4.95105885482673</c:v>
                </c:pt>
                <c:pt idx="8">
                  <c:v>5.86516361701152</c:v>
                </c:pt>
                <c:pt idx="9">
                  <c:v>6.7502636956170603</c:v>
                </c:pt>
                <c:pt idx="10">
                  <c:v>7.313515776</c:v>
                </c:pt>
                <c:pt idx="11">
                  <c:v>8.1610542719999994</c:v>
                </c:pt>
                <c:pt idx="12">
                  <c:v>9.8410422806784901</c:v>
                </c:pt>
                <c:pt idx="13">
                  <c:v>11.769535627307301</c:v>
                </c:pt>
                <c:pt idx="14">
                  <c:v>13.3191890152711</c:v>
                </c:pt>
                <c:pt idx="15">
                  <c:v>13.912031637517</c:v>
                </c:pt>
                <c:pt idx="16">
                  <c:v>14.0941048570216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9,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852160"/>
        <c:axId val="131862528"/>
      </c:scatterChart>
      <c:valAx>
        <c:axId val="1318521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4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862528"/>
        <c:crosses val="autoZero"/>
        <c:crossBetween val="midCat"/>
      </c:valAx>
      <c:valAx>
        <c:axId val="1318625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73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852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566"/>
          <c:y val="4.8936170212765959E-2"/>
          <c:w val="0.18663317148408154"/>
          <c:h val="0.880851063829787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13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11,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10MHz'!$B$35:$B$51</c:f>
              <c:numCache>
                <c:formatCode>0.000_ </c:formatCode>
                <c:ptCount val="17"/>
                <c:pt idx="0">
                  <c:v>6.2548198240000001</c:v>
                </c:pt>
                <c:pt idx="1">
                  <c:v>7.251314453</c:v>
                </c:pt>
                <c:pt idx="2">
                  <c:v>8.6391357420000006</c:v>
                </c:pt>
                <c:pt idx="3">
                  <c:v>10.255766602</c:v>
                </c:pt>
                <c:pt idx="4">
                  <c:v>10.668477539</c:v>
                </c:pt>
                <c:pt idx="5">
                  <c:v>10.692</c:v>
                </c:pt>
                <c:pt idx="6">
                  <c:v>10.747598633000001</c:v>
                </c:pt>
                <c:pt idx="7">
                  <c:v>11.277921875000001</c:v>
                </c:pt>
                <c:pt idx="8">
                  <c:v>13.493303710999999</c:v>
                </c:pt>
                <c:pt idx="9">
                  <c:v>17.201289063000001</c:v>
                </c:pt>
                <c:pt idx="10">
                  <c:v>20.188634766</c:v>
                </c:pt>
                <c:pt idx="11">
                  <c:v>21.210789063</c:v>
                </c:pt>
                <c:pt idx="12">
                  <c:v>21.360478516000001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11,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10MHz'!$D$35:$D$51</c:f>
              <c:numCache>
                <c:formatCode>General</c:formatCode>
                <c:ptCount val="17"/>
                <c:pt idx="0">
                  <c:v>4.9609999999999994</c:v>
                </c:pt>
                <c:pt idx="1">
                  <c:v>6.7789999999999999</c:v>
                </c:pt>
                <c:pt idx="2">
                  <c:v>8.3159999999999989</c:v>
                </c:pt>
                <c:pt idx="3">
                  <c:v>10.314</c:v>
                </c:pt>
                <c:pt idx="4">
                  <c:v>10.686</c:v>
                </c:pt>
                <c:pt idx="5">
                  <c:v>10.698</c:v>
                </c:pt>
                <c:pt idx="6">
                  <c:v>10.907999999999999</c:v>
                </c:pt>
                <c:pt idx="7">
                  <c:v>12.500999999999999</c:v>
                </c:pt>
                <c:pt idx="8">
                  <c:v>16.760999999999999</c:v>
                </c:pt>
                <c:pt idx="9">
                  <c:v>20.552</c:v>
                </c:pt>
                <c:pt idx="10">
                  <c:v>21.334999999999997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11,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10MHz'!$F$35:$F$51</c:f>
              <c:numCache>
                <c:formatCode>0.0000_ </c:formatCode>
                <c:ptCount val="17"/>
                <c:pt idx="0">
                  <c:v>5.8956</c:v>
                </c:pt>
                <c:pt idx="1">
                  <c:v>6.9306000000000001</c:v>
                </c:pt>
                <c:pt idx="2">
                  <c:v>7.4267000000000003</c:v>
                </c:pt>
                <c:pt idx="3">
                  <c:v>8.8359000000000005</c:v>
                </c:pt>
                <c:pt idx="4">
                  <c:v>10.422599999999999</c:v>
                </c:pt>
                <c:pt idx="5">
                  <c:v>10.6899</c:v>
                </c:pt>
                <c:pt idx="6">
                  <c:v>10.871600000000001</c:v>
                </c:pt>
                <c:pt idx="7">
                  <c:v>11.904500000000001</c:v>
                </c:pt>
                <c:pt idx="8">
                  <c:v>15.428599999999999</c:v>
                </c:pt>
                <c:pt idx="9">
                  <c:v>19.450900000000001</c:v>
                </c:pt>
                <c:pt idx="10">
                  <c:v>21.135899999999999</c:v>
                </c:pt>
                <c:pt idx="11">
                  <c:v>21.364799999999999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11,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10MHz'!$H$35:$H$51</c:f>
              <c:numCache>
                <c:formatCode>0.0000_ </c:formatCode>
                <c:ptCount val="17"/>
                <c:pt idx="0">
                  <c:v>5.51</c:v>
                </c:pt>
                <c:pt idx="1">
                  <c:v>6.84</c:v>
                </c:pt>
                <c:pt idx="2">
                  <c:v>8.1</c:v>
                </c:pt>
                <c:pt idx="3">
                  <c:v>9.7799999999999994</c:v>
                </c:pt>
                <c:pt idx="4">
                  <c:v>10.56</c:v>
                </c:pt>
                <c:pt idx="5">
                  <c:v>10.69</c:v>
                </c:pt>
                <c:pt idx="6">
                  <c:v>10.75</c:v>
                </c:pt>
                <c:pt idx="7">
                  <c:v>11.26</c:v>
                </c:pt>
                <c:pt idx="8">
                  <c:v>13.3</c:v>
                </c:pt>
                <c:pt idx="9">
                  <c:v>17.100000000000001</c:v>
                </c:pt>
                <c:pt idx="10">
                  <c:v>20.16</c:v>
                </c:pt>
                <c:pt idx="11">
                  <c:v>21.21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11,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10MHz'!$L$35:$L$51</c:f>
              <c:numCache>
                <c:formatCode>0.0000_ </c:formatCode>
                <c:ptCount val="17"/>
                <c:pt idx="0">
                  <c:v>3.8149056000000003</c:v>
                </c:pt>
                <c:pt idx="1">
                  <c:v>6.0388415999999996</c:v>
                </c:pt>
                <c:pt idx="2">
                  <c:v>7.3261584000000006</c:v>
                </c:pt>
                <c:pt idx="3">
                  <c:v>8.8871904000000015</c:v>
                </c:pt>
                <c:pt idx="4">
                  <c:v>10.3241952</c:v>
                </c:pt>
                <c:pt idx="5">
                  <c:v>10.666339200000001</c:v>
                </c:pt>
                <c:pt idx="6">
                  <c:v>10.692</c:v>
                </c:pt>
                <c:pt idx="7">
                  <c:v>10.922947200000001</c:v>
                </c:pt>
                <c:pt idx="8">
                  <c:v>12.150388800000002</c:v>
                </c:pt>
                <c:pt idx="9">
                  <c:v>15.469185600000001</c:v>
                </c:pt>
                <c:pt idx="10">
                  <c:v>19.331136000000001</c:v>
                </c:pt>
                <c:pt idx="11">
                  <c:v>21.106007999999999</c:v>
                </c:pt>
                <c:pt idx="12">
                  <c:v>21.375446400000001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10MHz'!$N$35:$N$51</c:f>
              <c:numCache>
                <c:formatCode>0.000_ </c:formatCode>
                <c:ptCount val="17"/>
                <c:pt idx="0">
                  <c:v>5.3616087249810302</c:v>
                </c:pt>
                <c:pt idx="1">
                  <c:v>6.2707017581985696</c:v>
                </c:pt>
                <c:pt idx="2">
                  <c:v>7.5481039673267603</c:v>
                </c:pt>
                <c:pt idx="3">
                  <c:v>9.2176181233579602</c:v>
                </c:pt>
                <c:pt idx="4">
                  <c:v>10.5380766587443</c:v>
                </c:pt>
                <c:pt idx="5">
                  <c:v>10.650616643020401</c:v>
                </c:pt>
                <c:pt idx="6">
                  <c:v>10.674880042289301</c:v>
                </c:pt>
                <c:pt idx="7">
                  <c:v>10.8157241629164</c:v>
                </c:pt>
                <c:pt idx="8">
                  <c:v>12.801530851437199</c:v>
                </c:pt>
                <c:pt idx="9">
                  <c:v>17.230157999999999</c:v>
                </c:pt>
                <c:pt idx="10">
                  <c:v>20.728965312</c:v>
                </c:pt>
                <c:pt idx="11">
                  <c:v>21.354105168</c:v>
                </c:pt>
                <c:pt idx="12">
                  <c:v>21.383740576483198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11,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55712"/>
        <c:axId val="131974272"/>
      </c:scatterChart>
      <c:valAx>
        <c:axId val="1319557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974272"/>
        <c:crosses val="autoZero"/>
        <c:crossBetween val="midCat"/>
      </c:valAx>
      <c:valAx>
        <c:axId val="1319742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9557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313"/>
          <c:h val="0.878723404255321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44" r="0.75000000000000444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13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11,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10MHz'!$C$35:$C$51</c:f>
              <c:numCache>
                <c:formatCode>0.000_ </c:formatCode>
                <c:ptCount val="17"/>
                <c:pt idx="1">
                  <c:v>2.1383999999999999E-3</c:v>
                </c:pt>
                <c:pt idx="2">
                  <c:v>2.9937598999999999E-2</c:v>
                </c:pt>
                <c:pt idx="3">
                  <c:v>0.83183758500000005</c:v>
                </c:pt>
                <c:pt idx="4">
                  <c:v>3.588235107</c:v>
                </c:pt>
                <c:pt idx="5">
                  <c:v>5.8998457030000004</c:v>
                </c:pt>
                <c:pt idx="6">
                  <c:v>7.2384838870000001</c:v>
                </c:pt>
                <c:pt idx="7">
                  <c:v>8.6284443359999994</c:v>
                </c:pt>
                <c:pt idx="8">
                  <c:v>9.9670820310000003</c:v>
                </c:pt>
                <c:pt idx="9">
                  <c:v>10.576526367</c:v>
                </c:pt>
                <c:pt idx="10">
                  <c:v>10.792504882999999</c:v>
                </c:pt>
                <c:pt idx="11">
                  <c:v>11.23515332</c:v>
                </c:pt>
                <c:pt idx="12">
                  <c:v>12.409134765999999</c:v>
                </c:pt>
                <c:pt idx="13">
                  <c:v>14.643763672</c:v>
                </c:pt>
                <c:pt idx="14">
                  <c:v>17.4044375</c:v>
                </c:pt>
                <c:pt idx="15">
                  <c:v>19.825105469</c:v>
                </c:pt>
                <c:pt idx="16">
                  <c:v>20.930660155999998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11,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2.5999999999999999E-2</c:v>
                </c:pt>
                <c:pt idx="4">
                  <c:v>0.72299999999999998</c:v>
                </c:pt>
                <c:pt idx="5">
                  <c:v>4.3069999999999995</c:v>
                </c:pt>
                <c:pt idx="6">
                  <c:v>6.4559999999999995</c:v>
                </c:pt>
                <c:pt idx="7">
                  <c:v>7.8839999999999995</c:v>
                </c:pt>
                <c:pt idx="8">
                  <c:v>9.6890000000000001</c:v>
                </c:pt>
                <c:pt idx="9">
                  <c:v>10.602</c:v>
                </c:pt>
                <c:pt idx="10">
                  <c:v>10.725999999999999</c:v>
                </c:pt>
                <c:pt idx="11">
                  <c:v>11.077</c:v>
                </c:pt>
                <c:pt idx="12">
                  <c:v>12.485999999999999</c:v>
                </c:pt>
                <c:pt idx="13">
                  <c:v>15.6</c:v>
                </c:pt>
                <c:pt idx="14">
                  <c:v>19.123999999999999</c:v>
                </c:pt>
                <c:pt idx="15">
                  <c:v>20.968999999999998</c:v>
                </c:pt>
                <c:pt idx="16">
                  <c:v>21.349999999999998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11,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10MHz'!$G$35:$G$51</c:f>
              <c:numCache>
                <c:formatCode>0.0000_ </c:formatCode>
                <c:ptCount val="17"/>
                <c:pt idx="1">
                  <c:v>0</c:v>
                </c:pt>
                <c:pt idx="2" formatCode="General">
                  <c:v>2.138E-2</c:v>
                </c:pt>
                <c:pt idx="3">
                  <c:v>0.15820000000000001</c:v>
                </c:pt>
                <c:pt idx="4">
                  <c:v>2.1511999999999998</c:v>
                </c:pt>
                <c:pt idx="5">
                  <c:v>4.9718</c:v>
                </c:pt>
                <c:pt idx="6">
                  <c:v>6.3552999999999997</c:v>
                </c:pt>
                <c:pt idx="7">
                  <c:v>7.2897999999999996</c:v>
                </c:pt>
                <c:pt idx="8">
                  <c:v>8.4359999999999999</c:v>
                </c:pt>
                <c:pt idx="9">
                  <c:v>9.9841999999999995</c:v>
                </c:pt>
                <c:pt idx="10">
                  <c:v>10.6706</c:v>
                </c:pt>
                <c:pt idx="11">
                  <c:v>11.2437</c:v>
                </c:pt>
                <c:pt idx="12">
                  <c:v>12.918100000000001</c:v>
                </c:pt>
                <c:pt idx="13">
                  <c:v>15.6852</c:v>
                </c:pt>
                <c:pt idx="14">
                  <c:v>18.7196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11,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10MHz'!$I$35:$I$51</c:f>
              <c:numCache>
                <c:formatCode>0.0000_ </c:formatCode>
                <c:ptCount val="17"/>
                <c:pt idx="2">
                  <c:v>0.12</c:v>
                </c:pt>
                <c:pt idx="3">
                  <c:v>1.18</c:v>
                </c:pt>
                <c:pt idx="4">
                  <c:v>3.68</c:v>
                </c:pt>
                <c:pt idx="5">
                  <c:v>5.96</c:v>
                </c:pt>
                <c:pt idx="6">
                  <c:v>7.28</c:v>
                </c:pt>
                <c:pt idx="7">
                  <c:v>8.68</c:v>
                </c:pt>
                <c:pt idx="8">
                  <c:v>10.01</c:v>
                </c:pt>
                <c:pt idx="9">
                  <c:v>10.61</c:v>
                </c:pt>
                <c:pt idx="10">
                  <c:v>10.75</c:v>
                </c:pt>
                <c:pt idx="11">
                  <c:v>11.13</c:v>
                </c:pt>
                <c:pt idx="12">
                  <c:v>12.44</c:v>
                </c:pt>
                <c:pt idx="13">
                  <c:v>15.17</c:v>
                </c:pt>
                <c:pt idx="14">
                  <c:v>18.46</c:v>
                </c:pt>
                <c:pt idx="15">
                  <c:v>20.59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11,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4.2767999999999999E-3</c:v>
                </c:pt>
                <c:pt idx="2">
                  <c:v>6.4152000000000001E-2</c:v>
                </c:pt>
                <c:pt idx="3">
                  <c:v>1.2616559999999999</c:v>
                </c:pt>
                <c:pt idx="4">
                  <c:v>4.2083712000000002</c:v>
                </c:pt>
                <c:pt idx="5">
                  <c:v>6.1671455999999996</c:v>
                </c:pt>
                <c:pt idx="6">
                  <c:v>7.4801232000000004</c:v>
                </c:pt>
                <c:pt idx="7">
                  <c:v>9.0069408000000006</c:v>
                </c:pt>
                <c:pt idx="8">
                  <c:v>10.2771504</c:v>
                </c:pt>
                <c:pt idx="9">
                  <c:v>10.670616000000001</c:v>
                </c:pt>
                <c:pt idx="10">
                  <c:v>10.816027200000001</c:v>
                </c:pt>
                <c:pt idx="11">
                  <c:v>11.547360000000001</c:v>
                </c:pt>
                <c:pt idx="12">
                  <c:v>13.2409728</c:v>
                </c:pt>
                <c:pt idx="13">
                  <c:v>16.35876</c:v>
                </c:pt>
                <c:pt idx="14">
                  <c:v>19.3995648</c:v>
                </c:pt>
                <c:pt idx="15">
                  <c:v>20.9691504</c:v>
                </c:pt>
                <c:pt idx="16">
                  <c:v>21.332678400000002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10MHz'!$O$35:$O$51</c:f>
              <c:numCache>
                <c:formatCode>0.000_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4.9965141048086603E-4</c:v>
                </c:pt>
                <c:pt idx="3">
                  <c:v>9.4723659737756705E-2</c:v>
                </c:pt>
                <c:pt idx="4">
                  <c:v>1.4473762597789901</c:v>
                </c:pt>
                <c:pt idx="5">
                  <c:v>5.2665766327131003</c:v>
                </c:pt>
                <c:pt idx="6">
                  <c:v>6.9884780341904396</c:v>
                </c:pt>
                <c:pt idx="7">
                  <c:v>8.4056572749777008</c:v>
                </c:pt>
                <c:pt idx="8">
                  <c:v>10.098850607999999</c:v>
                </c:pt>
                <c:pt idx="9">
                  <c:v>10.654599384000001</c:v>
                </c:pt>
                <c:pt idx="10">
                  <c:v>10.724247072000001</c:v>
                </c:pt>
                <c:pt idx="11">
                  <c:v>11.2587352013232</c:v>
                </c:pt>
                <c:pt idx="12">
                  <c:v>13.384655365790699</c:v>
                </c:pt>
                <c:pt idx="13">
                  <c:v>17.554499296472301</c:v>
                </c:pt>
                <c:pt idx="14">
                  <c:v>20.247184036634199</c:v>
                </c:pt>
                <c:pt idx="15">
                  <c:v>21.257384388820999</c:v>
                </c:pt>
                <c:pt idx="16">
                  <c:v>21.375902812232901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11,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04864"/>
        <c:axId val="132023424"/>
      </c:scatterChart>
      <c:valAx>
        <c:axId val="1320048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4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023424"/>
        <c:crosses val="autoZero"/>
        <c:crossBetween val="midCat"/>
      </c:valAx>
      <c:valAx>
        <c:axId val="132023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73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0048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566"/>
          <c:y val="4.6808510638297871E-2"/>
          <c:w val="0.18663317148408154"/>
          <c:h val="0.86808510638297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44" r="0.750000000000004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zoomScale="130" zoomScaleNormal="130" workbookViewId="0">
      <selection activeCell="B17" sqref="B17"/>
    </sheetView>
  </sheetViews>
  <sheetFormatPr defaultColWidth="9" defaultRowHeight="15"/>
  <cols>
    <col min="1" max="4" width="9" style="25"/>
    <col min="5" max="5" width="9" style="25" customWidth="1"/>
    <col min="6" max="16384" width="9" style="25"/>
  </cols>
  <sheetData>
    <row r="1" spans="2:11">
      <c r="D1" s="28"/>
    </row>
    <row r="2" spans="2:11">
      <c r="B2" s="71" t="s">
        <v>91</v>
      </c>
      <c r="C2" s="71"/>
      <c r="D2" s="71"/>
      <c r="E2" s="71"/>
      <c r="F2" s="71"/>
      <c r="G2" s="72"/>
      <c r="H2" s="71"/>
      <c r="I2" s="71"/>
      <c r="J2" s="71" t="s">
        <v>103</v>
      </c>
      <c r="K2" s="1"/>
    </row>
    <row r="3" spans="2:11">
      <c r="B3" s="73" t="s">
        <v>92</v>
      </c>
      <c r="C3" s="71"/>
      <c r="D3" s="74"/>
      <c r="E3" s="71"/>
      <c r="F3" s="71"/>
      <c r="G3" s="72"/>
      <c r="H3" s="71"/>
      <c r="I3" s="71"/>
      <c r="J3" s="71"/>
      <c r="K3" s="1"/>
    </row>
    <row r="4" spans="2:11">
      <c r="B4" s="26"/>
      <c r="C4" s="26"/>
      <c r="D4" s="26"/>
      <c r="E4" s="26"/>
      <c r="F4" s="26"/>
      <c r="H4" s="26"/>
      <c r="I4" s="26"/>
      <c r="J4" s="26"/>
      <c r="K4"/>
    </row>
    <row r="5" spans="2:11">
      <c r="B5" s="30" t="s">
        <v>85</v>
      </c>
      <c r="C5" s="26"/>
      <c r="D5" s="26"/>
      <c r="E5" s="26"/>
      <c r="F5" s="26"/>
      <c r="H5" s="26"/>
      <c r="I5" s="26"/>
      <c r="J5" s="26"/>
      <c r="K5"/>
    </row>
    <row r="6" spans="2:11">
      <c r="B6" s="45" t="s">
        <v>90</v>
      </c>
      <c r="C6" s="26"/>
      <c r="D6" s="26"/>
      <c r="E6" s="26"/>
      <c r="F6" s="26"/>
      <c r="G6" s="26"/>
      <c r="H6" s="26"/>
      <c r="I6" s="26"/>
      <c r="J6" s="26"/>
      <c r="K6"/>
    </row>
    <row r="7" spans="2:11">
      <c r="B7" s="30" t="s">
        <v>101</v>
      </c>
      <c r="C7" s="26"/>
      <c r="D7" s="26"/>
      <c r="E7" s="26"/>
      <c r="F7" s="26"/>
      <c r="G7" s="26"/>
      <c r="H7" s="26"/>
      <c r="I7" s="26"/>
      <c r="J7" s="26"/>
      <c r="K7"/>
    </row>
    <row r="8" spans="2:11">
      <c r="B8" s="45" t="s">
        <v>84</v>
      </c>
      <c r="C8" s="26"/>
      <c r="D8" s="26"/>
      <c r="E8" s="26"/>
      <c r="F8" s="26"/>
      <c r="G8" s="26"/>
      <c r="H8" s="26"/>
      <c r="I8" s="26"/>
      <c r="J8" s="26"/>
      <c r="K8"/>
    </row>
    <row r="9" spans="2:11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>
      <c r="B11" s="28" t="s">
        <v>47</v>
      </c>
      <c r="C11" s="26"/>
      <c r="D11" s="26"/>
      <c r="E11" s="26"/>
      <c r="F11" s="26"/>
      <c r="G11" s="26"/>
      <c r="H11" s="26"/>
      <c r="I11" s="26"/>
      <c r="J11" s="26"/>
      <c r="K11"/>
    </row>
    <row r="12" spans="2:11">
      <c r="B12" s="26" t="s">
        <v>52</v>
      </c>
      <c r="C12" s="26"/>
      <c r="D12" s="26"/>
      <c r="E12" s="26"/>
      <c r="F12" s="26"/>
      <c r="G12" s="26"/>
      <c r="H12" s="26"/>
      <c r="I12" s="26"/>
      <c r="J12" s="26"/>
      <c r="K12"/>
    </row>
    <row r="13" spans="2:11">
      <c r="B13" s="26" t="s">
        <v>82</v>
      </c>
      <c r="C13" s="27"/>
      <c r="D13" s="27"/>
      <c r="E13" s="27"/>
      <c r="F13" s="27"/>
      <c r="G13" s="27"/>
      <c r="H13" s="27"/>
      <c r="I13" s="27"/>
      <c r="J13" s="27"/>
    </row>
    <row r="14" spans="2:11">
      <c r="B14" s="26" t="s">
        <v>83</v>
      </c>
    </row>
    <row r="15" spans="2:11">
      <c r="B15" s="26" t="s">
        <v>104</v>
      </c>
    </row>
    <row r="16" spans="2:11">
      <c r="B16" s="26" t="s">
        <v>95</v>
      </c>
    </row>
    <row r="17" spans="2:2">
      <c r="B17" s="2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60"/>
  <sheetViews>
    <sheetView zoomScaleNormal="100" workbookViewId="0">
      <selection activeCell="P55" sqref="P55"/>
    </sheetView>
  </sheetViews>
  <sheetFormatPr defaultColWidth="9" defaultRowHeight="15"/>
  <cols>
    <col min="1" max="1" width="4" style="25" customWidth="1"/>
    <col min="2" max="2" width="4.453125" style="25" customWidth="1"/>
    <col min="3" max="3" width="7" style="25" customWidth="1"/>
    <col min="4" max="4" width="16.54296875" style="25" customWidth="1"/>
    <col min="5" max="5" width="11.7265625" style="25" customWidth="1"/>
    <col min="6" max="6" width="12" style="25" customWidth="1"/>
    <col min="7" max="13" width="10.453125" style="25" customWidth="1"/>
    <col min="14" max="14" width="10.26953125" style="25" customWidth="1"/>
    <col min="15" max="15" width="10.453125" style="25" customWidth="1"/>
    <col min="16" max="16" width="9" style="25"/>
    <col min="17" max="17" width="9" style="83"/>
    <col min="18" max="16384" width="9" style="25"/>
  </cols>
  <sheetData>
    <row r="3" spans="2:25">
      <c r="S3" s="63"/>
      <c r="T3" s="63"/>
      <c r="U3" s="63"/>
    </row>
    <row r="4" spans="2:25">
      <c r="B4" s="29" t="s">
        <v>93</v>
      </c>
      <c r="S4" s="63"/>
      <c r="T4" s="63"/>
      <c r="U4" s="63"/>
    </row>
    <row r="5" spans="2:25">
      <c r="B5" s="29"/>
      <c r="S5" s="63"/>
      <c r="T5" s="63"/>
      <c r="U5" s="63"/>
    </row>
    <row r="6" spans="2:25">
      <c r="B6" s="29" t="s">
        <v>56</v>
      </c>
      <c r="S6" s="63"/>
      <c r="T6" s="63"/>
      <c r="U6" s="63"/>
    </row>
    <row r="7" spans="2:25" ht="67.5" customHeight="1">
      <c r="B7" s="54" t="s">
        <v>6</v>
      </c>
      <c r="C7" s="54" t="s">
        <v>5</v>
      </c>
      <c r="D7" s="54" t="s">
        <v>57</v>
      </c>
      <c r="E7" s="54" t="s">
        <v>58</v>
      </c>
      <c r="F7" s="54" t="s">
        <v>59</v>
      </c>
      <c r="G7" s="55" t="s">
        <v>60</v>
      </c>
      <c r="H7" s="56" t="s">
        <v>89</v>
      </c>
      <c r="I7" s="55" t="s">
        <v>62</v>
      </c>
      <c r="J7" s="55" t="s">
        <v>63</v>
      </c>
      <c r="K7" s="55" t="s">
        <v>65</v>
      </c>
      <c r="L7" s="55" t="s">
        <v>66</v>
      </c>
      <c r="M7" s="56" t="s">
        <v>86</v>
      </c>
      <c r="N7" s="55"/>
      <c r="O7" s="55" t="s">
        <v>68</v>
      </c>
      <c r="P7" s="55" t="s">
        <v>69</v>
      </c>
      <c r="Q7" s="84" t="s">
        <v>71</v>
      </c>
      <c r="S7" s="67"/>
      <c r="T7" s="68"/>
      <c r="U7" s="67"/>
      <c r="V7" s="67"/>
      <c r="W7" s="67"/>
      <c r="X7" s="67"/>
      <c r="Y7" s="68"/>
    </row>
    <row r="8" spans="2:25">
      <c r="B8" s="43">
        <v>2</v>
      </c>
      <c r="C8" s="43">
        <v>6</v>
      </c>
      <c r="D8" s="43" t="s">
        <v>54</v>
      </c>
      <c r="E8" s="43" t="s">
        <v>7</v>
      </c>
      <c r="F8" s="43" t="s">
        <v>48</v>
      </c>
      <c r="G8" s="57">
        <v>-7.3123477160259132</v>
      </c>
      <c r="H8" s="58">
        <v>-5.4</v>
      </c>
      <c r="I8" s="57">
        <v>-7.07</v>
      </c>
      <c r="J8" s="59">
        <v>-6.26</v>
      </c>
      <c r="K8" s="60">
        <v>-6.02</v>
      </c>
      <c r="L8" s="57">
        <v>-6.39</v>
      </c>
      <c r="M8" s="60">
        <v>-6.3449</v>
      </c>
      <c r="N8" s="51"/>
      <c r="O8" s="57">
        <f t="shared" ref="O8:O13" si="0">STDEV(G8:N8)</f>
        <v>0.63880269290619796</v>
      </c>
      <c r="P8" s="61">
        <f t="shared" ref="P8:P13" si="1">MAX(G8:N8)-MIN(G8:N8)</f>
        <v>1.9123477160259128</v>
      </c>
      <c r="Q8" s="85">
        <f t="shared" ref="Q8:Q13" si="2">AVERAGE(G8:N8)</f>
        <v>-6.3996068165751305</v>
      </c>
      <c r="R8" s="53"/>
      <c r="S8" s="66"/>
      <c r="T8" s="65"/>
      <c r="U8" s="65"/>
      <c r="V8" s="65"/>
      <c r="W8" s="65"/>
      <c r="X8" s="65"/>
      <c r="Y8" s="65"/>
    </row>
    <row r="9" spans="2:25">
      <c r="B9" s="43">
        <v>4</v>
      </c>
      <c r="C9" s="43">
        <v>15</v>
      </c>
      <c r="D9" s="43" t="s">
        <v>54</v>
      </c>
      <c r="E9" s="43" t="s">
        <v>8</v>
      </c>
      <c r="F9" s="43" t="s">
        <v>49</v>
      </c>
      <c r="G9" s="57">
        <v>-6.4992433756594856</v>
      </c>
      <c r="H9" s="58">
        <v>-5</v>
      </c>
      <c r="I9" s="57">
        <v>-6.56</v>
      </c>
      <c r="J9" s="59">
        <v>-5.13</v>
      </c>
      <c r="K9" s="60">
        <v>-5.04</v>
      </c>
      <c r="L9" s="57">
        <v>-6.33</v>
      </c>
      <c r="M9" s="60">
        <v>-5.9279000000000002</v>
      </c>
      <c r="N9" s="51"/>
      <c r="O9" s="57">
        <f t="shared" si="0"/>
        <v>0.710455275579849</v>
      </c>
      <c r="P9" s="57">
        <f t="shared" si="1"/>
        <v>1.5599999999999996</v>
      </c>
      <c r="Q9" s="85">
        <f t="shared" si="2"/>
        <v>-5.7838776250942123</v>
      </c>
      <c r="R9" s="53"/>
      <c r="S9" s="66"/>
      <c r="T9" s="65"/>
      <c r="U9" s="65"/>
      <c r="V9" s="65"/>
      <c r="W9" s="65"/>
      <c r="X9" s="65"/>
      <c r="Y9" s="65"/>
    </row>
    <row r="10" spans="2:25">
      <c r="B10" s="43">
        <v>6</v>
      </c>
      <c r="C10" s="43">
        <v>20</v>
      </c>
      <c r="D10" s="43" t="s">
        <v>54</v>
      </c>
      <c r="E10" s="43" t="s">
        <v>12</v>
      </c>
      <c r="F10" s="43" t="s">
        <v>49</v>
      </c>
      <c r="G10" s="57">
        <v>-7.1839055696723806</v>
      </c>
      <c r="H10" s="69">
        <v>-5.2</v>
      </c>
      <c r="I10" s="60">
        <v>-7.43</v>
      </c>
      <c r="J10" s="70">
        <v>-5.63</v>
      </c>
      <c r="K10" s="60">
        <v>-5.54</v>
      </c>
      <c r="L10" s="60">
        <v>-6.73</v>
      </c>
      <c r="M10" s="60">
        <v>-7.0000999999999998</v>
      </c>
      <c r="N10" s="51"/>
      <c r="O10" s="57">
        <f t="shared" si="0"/>
        <v>0.90515850523404406</v>
      </c>
      <c r="P10" s="61">
        <f t="shared" si="1"/>
        <v>2.2299999999999995</v>
      </c>
      <c r="Q10" s="85">
        <f t="shared" si="2"/>
        <v>-6.3877150813817689</v>
      </c>
      <c r="R10" s="53"/>
      <c r="S10" s="66"/>
      <c r="T10" s="66"/>
      <c r="U10" s="66"/>
      <c r="V10" s="66"/>
      <c r="W10" s="66"/>
      <c r="X10" s="66"/>
      <c r="Y10" s="66"/>
    </row>
    <row r="11" spans="2:25">
      <c r="B11" s="43">
        <v>7</v>
      </c>
      <c r="C11" s="43">
        <v>6</v>
      </c>
      <c r="D11" s="43" t="s">
        <v>55</v>
      </c>
      <c r="E11" s="43" t="s">
        <v>7</v>
      </c>
      <c r="F11" s="43" t="s">
        <v>50</v>
      </c>
      <c r="G11" s="57">
        <v>-3.7819173367810972</v>
      </c>
      <c r="H11" s="58">
        <v>-3.6</v>
      </c>
      <c r="I11" s="57">
        <v>-4.0199999999999996</v>
      </c>
      <c r="J11" s="59">
        <v>-3.45</v>
      </c>
      <c r="K11" s="60">
        <v>-4.3899999999999997</v>
      </c>
      <c r="L11" s="57">
        <v>-3.07</v>
      </c>
      <c r="M11" s="60">
        <v>-2.9205000000000001</v>
      </c>
      <c r="N11" s="52"/>
      <c r="O11" s="57">
        <f t="shared" si="0"/>
        <v>0.51616600061983242</v>
      </c>
      <c r="P11" s="61">
        <f t="shared" si="1"/>
        <v>1.4694999999999996</v>
      </c>
      <c r="Q11" s="85">
        <f t="shared" si="2"/>
        <v>-3.6046310481115853</v>
      </c>
      <c r="R11" s="53"/>
      <c r="S11" s="66"/>
      <c r="T11" s="63"/>
      <c r="U11" s="63"/>
    </row>
    <row r="12" spans="2:25">
      <c r="B12" s="43">
        <v>9</v>
      </c>
      <c r="C12" s="43">
        <v>15</v>
      </c>
      <c r="D12" s="43" t="s">
        <v>55</v>
      </c>
      <c r="E12" s="43" t="s">
        <v>8</v>
      </c>
      <c r="F12" s="43" t="s">
        <v>51</v>
      </c>
      <c r="G12" s="57">
        <v>-1.6826011066078894</v>
      </c>
      <c r="H12" s="58">
        <v>-1.8</v>
      </c>
      <c r="I12" s="57">
        <v>-1.87</v>
      </c>
      <c r="J12" s="59">
        <v>-1.48</v>
      </c>
      <c r="K12" s="57">
        <v>-1.69</v>
      </c>
      <c r="L12" s="57">
        <v>-1.3</v>
      </c>
      <c r="M12" s="60">
        <v>-1.4470000000000001</v>
      </c>
      <c r="N12" s="51"/>
      <c r="O12" s="57">
        <f t="shared" si="0"/>
        <v>0.20613098503534072</v>
      </c>
      <c r="P12" s="57">
        <f t="shared" si="1"/>
        <v>0.57000000000000006</v>
      </c>
      <c r="Q12" s="85">
        <f t="shared" si="2"/>
        <v>-1.6099430152296985</v>
      </c>
      <c r="R12" s="53"/>
      <c r="S12" s="66"/>
      <c r="T12" s="63"/>
      <c r="U12" s="63"/>
    </row>
    <row r="13" spans="2:25">
      <c r="B13" s="43">
        <v>11</v>
      </c>
      <c r="C13" s="43">
        <v>20</v>
      </c>
      <c r="D13" s="43" t="s">
        <v>55</v>
      </c>
      <c r="E13" s="43" t="s">
        <v>12</v>
      </c>
      <c r="F13" s="43" t="s">
        <v>51</v>
      </c>
      <c r="G13" s="57">
        <v>-1.813265531858836</v>
      </c>
      <c r="H13" s="58">
        <v>-1.7</v>
      </c>
      <c r="I13" s="57">
        <v>-1.68</v>
      </c>
      <c r="J13" s="59">
        <v>-1.81</v>
      </c>
      <c r="K13" s="57">
        <v>-2.11</v>
      </c>
      <c r="L13" s="57">
        <v>-1.1299999999999999</v>
      </c>
      <c r="M13" s="60">
        <v>-1.3712</v>
      </c>
      <c r="N13" s="51"/>
      <c r="O13" s="57">
        <f t="shared" si="0"/>
        <v>0.32010190759960971</v>
      </c>
      <c r="P13" s="57">
        <f t="shared" si="1"/>
        <v>0.98</v>
      </c>
      <c r="Q13" s="85">
        <f t="shared" si="2"/>
        <v>-1.6592093616941193</v>
      </c>
      <c r="R13" s="53"/>
      <c r="S13" s="66"/>
      <c r="T13" s="63"/>
      <c r="U13" s="63"/>
    </row>
    <row r="14" spans="2:25">
      <c r="M14" s="49"/>
      <c r="R14" s="53"/>
      <c r="S14" s="66"/>
      <c r="T14" s="63"/>
      <c r="U14" s="63"/>
    </row>
    <row r="15" spans="2:25">
      <c r="B15" s="29" t="s">
        <v>72</v>
      </c>
      <c r="M15" s="49"/>
      <c r="R15" s="53"/>
      <c r="S15" s="66"/>
      <c r="T15" s="63"/>
      <c r="U15" s="63"/>
    </row>
    <row r="16" spans="2:25" ht="64.5" customHeight="1">
      <c r="B16" s="54" t="s">
        <v>6</v>
      </c>
      <c r="C16" s="54" t="s">
        <v>5</v>
      </c>
      <c r="D16" s="54" t="s">
        <v>57</v>
      </c>
      <c r="E16" s="54" t="s">
        <v>58</v>
      </c>
      <c r="F16" s="54" t="s">
        <v>59</v>
      </c>
      <c r="G16" s="55" t="s">
        <v>60</v>
      </c>
      <c r="H16" s="56" t="s">
        <v>89</v>
      </c>
      <c r="I16" s="55" t="s">
        <v>62</v>
      </c>
      <c r="J16" s="55" t="s">
        <v>63</v>
      </c>
      <c r="K16" s="55" t="s">
        <v>65</v>
      </c>
      <c r="L16" s="55" t="s">
        <v>66</v>
      </c>
      <c r="M16" s="56" t="s">
        <v>86</v>
      </c>
      <c r="N16" s="55"/>
      <c r="O16" s="55" t="s">
        <v>68</v>
      </c>
      <c r="P16" s="55" t="s">
        <v>69</v>
      </c>
      <c r="Q16" s="84" t="s">
        <v>71</v>
      </c>
      <c r="R16" s="53"/>
      <c r="S16" s="66"/>
      <c r="T16" s="63"/>
      <c r="U16" s="63"/>
    </row>
    <row r="17" spans="2:21">
      <c r="B17" s="43">
        <v>2</v>
      </c>
      <c r="C17" s="43">
        <v>6</v>
      </c>
      <c r="D17" s="43" t="s">
        <v>54</v>
      </c>
      <c r="E17" s="43" t="s">
        <v>7</v>
      </c>
      <c r="F17" s="43" t="s">
        <v>48</v>
      </c>
      <c r="G17" s="57">
        <v>-7.4307439778568947</v>
      </c>
      <c r="H17" s="62">
        <v>-5.6</v>
      </c>
      <c r="I17" s="57">
        <v>-6.65</v>
      </c>
      <c r="J17" s="59">
        <v>-6.76</v>
      </c>
      <c r="K17" s="60">
        <v>-6.43</v>
      </c>
      <c r="L17" s="57">
        <v>-6.55</v>
      </c>
      <c r="M17" s="60">
        <v>-6.8958000000000004</v>
      </c>
      <c r="N17" s="51"/>
      <c r="O17" s="57">
        <f t="shared" ref="O17:O22" si="3">STDEV(G17:N17)</f>
        <v>0.55305105848943137</v>
      </c>
      <c r="P17" s="61">
        <f t="shared" ref="P17:P22" si="4">MAX(G17:N17)-MIN(G17:N17)</f>
        <v>1.830743977856895</v>
      </c>
      <c r="Q17" s="85">
        <f t="shared" ref="Q17:Q22" si="5">AVERAGE(G17:N17)</f>
        <v>-6.6166491396938412</v>
      </c>
      <c r="R17" s="53"/>
      <c r="S17" s="66"/>
      <c r="T17" s="64"/>
      <c r="U17" s="63"/>
    </row>
    <row r="18" spans="2:21">
      <c r="B18" s="43">
        <v>4</v>
      </c>
      <c r="C18" s="43">
        <v>15</v>
      </c>
      <c r="D18" s="43" t="s">
        <v>54</v>
      </c>
      <c r="E18" s="43" t="s">
        <v>81</v>
      </c>
      <c r="F18" s="43" t="s">
        <v>49</v>
      </c>
      <c r="G18" s="57">
        <v>-6.6059537622689302</v>
      </c>
      <c r="H18" s="62">
        <v>-5.2</v>
      </c>
      <c r="I18" s="57">
        <v>-7</v>
      </c>
      <c r="J18" s="59">
        <v>-5.37</v>
      </c>
      <c r="K18" s="57">
        <v>-5.22</v>
      </c>
      <c r="L18" s="57">
        <v>-6.39</v>
      </c>
      <c r="M18" s="60">
        <v>-6.5494000000000003</v>
      </c>
      <c r="N18" s="51"/>
      <c r="O18" s="57">
        <f t="shared" si="3"/>
        <v>0.75832647995104163</v>
      </c>
      <c r="P18" s="57">
        <f t="shared" si="4"/>
        <v>1.7999999999999998</v>
      </c>
      <c r="Q18" s="85">
        <f t="shared" si="5"/>
        <v>-6.0479076803241325</v>
      </c>
      <c r="R18" s="53"/>
      <c r="S18" s="66"/>
      <c r="T18" s="64"/>
      <c r="U18" s="63"/>
    </row>
    <row r="19" spans="2:21">
      <c r="B19" s="43">
        <v>6</v>
      </c>
      <c r="C19" s="43">
        <v>20</v>
      </c>
      <c r="D19" s="43" t="s">
        <v>54</v>
      </c>
      <c r="E19" s="43" t="s">
        <v>12</v>
      </c>
      <c r="F19" s="43" t="s">
        <v>49</v>
      </c>
      <c r="G19" s="57">
        <v>-6.790564169476534</v>
      </c>
      <c r="H19" s="62">
        <v>-5.5</v>
      </c>
      <c r="I19" s="57">
        <v>-7.05</v>
      </c>
      <c r="J19" s="59">
        <v>-5.45</v>
      </c>
      <c r="K19" s="57">
        <v>-5.0999999999999996</v>
      </c>
      <c r="L19" s="57">
        <v>-6.63</v>
      </c>
      <c r="M19" s="60">
        <v>-7.0147000000000004</v>
      </c>
      <c r="N19" s="51"/>
      <c r="O19" s="57">
        <f t="shared" si="3"/>
        <v>0.83464447096528183</v>
      </c>
      <c r="P19" s="57">
        <f t="shared" si="4"/>
        <v>1.9500000000000002</v>
      </c>
      <c r="Q19" s="85">
        <f t="shared" si="5"/>
        <v>-6.219323452782362</v>
      </c>
      <c r="R19" s="53"/>
      <c r="S19" s="66"/>
      <c r="T19" s="64"/>
      <c r="U19" s="63"/>
    </row>
    <row r="20" spans="2:21">
      <c r="B20" s="43">
        <v>7</v>
      </c>
      <c r="C20" s="43">
        <v>6</v>
      </c>
      <c r="D20" s="43" t="s">
        <v>55</v>
      </c>
      <c r="E20" s="43" t="s">
        <v>7</v>
      </c>
      <c r="F20" s="43" t="s">
        <v>50</v>
      </c>
      <c r="G20" s="57">
        <v>-4.3838455522509303</v>
      </c>
      <c r="H20" s="62">
        <v>-3.8</v>
      </c>
      <c r="I20" s="57">
        <v>-4.09</v>
      </c>
      <c r="J20" s="59">
        <v>-4.03</v>
      </c>
      <c r="K20" s="57">
        <v>-4.3899999999999997</v>
      </c>
      <c r="L20" s="57">
        <v>-3.61</v>
      </c>
      <c r="M20" s="60">
        <v>-3.4796</v>
      </c>
      <c r="N20" s="52"/>
      <c r="O20" s="57">
        <f t="shared" si="3"/>
        <v>0.35699070106069408</v>
      </c>
      <c r="P20" s="61">
        <f t="shared" si="4"/>
        <v>0.91039999999999965</v>
      </c>
      <c r="Q20" s="85">
        <f t="shared" si="5"/>
        <v>-3.9690636503215617</v>
      </c>
      <c r="R20" s="53"/>
      <c r="S20" s="66"/>
      <c r="T20" s="64"/>
      <c r="U20" s="63"/>
    </row>
    <row r="21" spans="2:21">
      <c r="B21" s="43">
        <v>9</v>
      </c>
      <c r="C21" s="43">
        <v>15</v>
      </c>
      <c r="D21" s="43" t="s">
        <v>55</v>
      </c>
      <c r="E21" s="43" t="s">
        <v>8</v>
      </c>
      <c r="F21" s="43" t="s">
        <v>51</v>
      </c>
      <c r="G21" s="57">
        <v>-1.6870738684231474</v>
      </c>
      <c r="H21" s="62">
        <v>-2.2000000000000002</v>
      </c>
      <c r="I21" s="57">
        <v>-1.89</v>
      </c>
      <c r="J21" s="59">
        <v>-1.65</v>
      </c>
      <c r="K21" s="57">
        <v>-1.83</v>
      </c>
      <c r="L21" s="57">
        <v>-1.37</v>
      </c>
      <c r="M21" s="60">
        <v>-1.6246</v>
      </c>
      <c r="N21" s="51"/>
      <c r="O21" s="57">
        <f t="shared" si="3"/>
        <v>0.25903167688303208</v>
      </c>
      <c r="P21" s="57">
        <f t="shared" si="4"/>
        <v>0.83000000000000007</v>
      </c>
      <c r="Q21" s="85">
        <f t="shared" si="5"/>
        <v>-1.7502391240604496</v>
      </c>
      <c r="R21" s="53"/>
      <c r="S21" s="66"/>
      <c r="T21" s="64"/>
      <c r="U21" s="63"/>
    </row>
    <row r="22" spans="2:21">
      <c r="B22" s="43">
        <v>11</v>
      </c>
      <c r="C22" s="43">
        <v>20</v>
      </c>
      <c r="D22" s="43" t="s">
        <v>55</v>
      </c>
      <c r="E22" s="43" t="s">
        <v>12</v>
      </c>
      <c r="F22" s="43" t="s">
        <v>51</v>
      </c>
      <c r="G22" s="57">
        <v>-1.6517848996535962</v>
      </c>
      <c r="H22" s="62">
        <v>-2</v>
      </c>
      <c r="I22" s="57">
        <v>-1.84</v>
      </c>
      <c r="J22" s="59">
        <v>-1.6</v>
      </c>
      <c r="K22" s="57">
        <v>-2.4700000000000002</v>
      </c>
      <c r="L22" s="57">
        <v>-1.03</v>
      </c>
      <c r="M22" s="60">
        <v>-1.3328</v>
      </c>
      <c r="N22" s="51"/>
      <c r="O22" s="57">
        <f t="shared" si="3"/>
        <v>0.46520142421932548</v>
      </c>
      <c r="P22" s="57">
        <f t="shared" si="4"/>
        <v>1.4400000000000002</v>
      </c>
      <c r="Q22" s="85">
        <f t="shared" si="5"/>
        <v>-1.7035121285219426</v>
      </c>
      <c r="R22" s="53"/>
      <c r="S22" s="66"/>
      <c r="T22" s="64"/>
      <c r="U22" s="63"/>
    </row>
    <row r="23" spans="2:21">
      <c r="M23" s="49"/>
      <c r="R23" s="53"/>
      <c r="S23" s="66"/>
      <c r="T23" s="63"/>
      <c r="U23" s="63"/>
    </row>
    <row r="24" spans="2:21">
      <c r="B24" s="29" t="s">
        <v>73</v>
      </c>
      <c r="M24" s="49"/>
      <c r="R24" s="53"/>
      <c r="S24" s="66"/>
      <c r="T24" s="63"/>
      <c r="U24" s="63"/>
    </row>
    <row r="25" spans="2:21" ht="75" customHeight="1">
      <c r="B25" s="54" t="s">
        <v>6</v>
      </c>
      <c r="C25" s="54" t="s">
        <v>5</v>
      </c>
      <c r="D25" s="54" t="s">
        <v>57</v>
      </c>
      <c r="E25" s="54" t="s">
        <v>58</v>
      </c>
      <c r="F25" s="54" t="s">
        <v>59</v>
      </c>
      <c r="G25" s="55" t="s">
        <v>60</v>
      </c>
      <c r="H25" s="56" t="s">
        <v>89</v>
      </c>
      <c r="I25" s="55" t="s">
        <v>62</v>
      </c>
      <c r="J25" s="55" t="s">
        <v>63</v>
      </c>
      <c r="K25" s="55" t="s">
        <v>65</v>
      </c>
      <c r="L25" s="55" t="s">
        <v>66</v>
      </c>
      <c r="M25" s="56" t="s">
        <v>86</v>
      </c>
      <c r="N25" s="55"/>
      <c r="O25" s="55" t="s">
        <v>68</v>
      </c>
      <c r="P25" s="55" t="s">
        <v>69</v>
      </c>
      <c r="Q25" s="84" t="s">
        <v>71</v>
      </c>
      <c r="R25" s="53"/>
      <c r="S25" s="66"/>
      <c r="T25" s="63"/>
      <c r="U25" s="63"/>
    </row>
    <row r="26" spans="2:21">
      <c r="B26" s="43">
        <v>2</v>
      </c>
      <c r="C26" s="43">
        <v>6</v>
      </c>
      <c r="D26" s="43" t="s">
        <v>54</v>
      </c>
      <c r="E26" s="43" t="s">
        <v>7</v>
      </c>
      <c r="F26" s="43" t="s">
        <v>48</v>
      </c>
      <c r="G26" s="57">
        <v>-7.5294419345207988</v>
      </c>
      <c r="H26" s="62">
        <v>-6.1</v>
      </c>
      <c r="I26" s="57">
        <v>-7.14</v>
      </c>
      <c r="J26" s="59">
        <v>-7.15</v>
      </c>
      <c r="K26" s="57">
        <v>-5.56</v>
      </c>
      <c r="L26" s="57">
        <v>-6.78</v>
      </c>
      <c r="M26" s="60">
        <v>-6.7927999999999997</v>
      </c>
      <c r="N26" s="51"/>
      <c r="O26" s="57">
        <f t="shared" ref="O26:O31" si="6">STDEV(G26:N26)</f>
        <v>0.67766445434308398</v>
      </c>
      <c r="P26" s="57">
        <f t="shared" ref="P26:P31" si="7">MAX(G26:N26)-MIN(G26:N26)</f>
        <v>1.9694419345207992</v>
      </c>
      <c r="Q26" s="85">
        <f t="shared" ref="Q26:Q31" si="8">AVERAGE(G26:N26)</f>
        <v>-6.7217488477886862</v>
      </c>
      <c r="R26" s="53"/>
      <c r="S26" s="66"/>
      <c r="T26" s="64"/>
      <c r="U26" s="63"/>
    </row>
    <row r="27" spans="2:21">
      <c r="B27" s="43">
        <v>4</v>
      </c>
      <c r="C27" s="43">
        <v>15</v>
      </c>
      <c r="D27" s="43" t="s">
        <v>54</v>
      </c>
      <c r="E27" s="43" t="s">
        <v>8</v>
      </c>
      <c r="F27" s="43" t="s">
        <v>49</v>
      </c>
      <c r="G27" s="57">
        <v>-6.2472560602969578</v>
      </c>
      <c r="H27" s="62">
        <v>-5</v>
      </c>
      <c r="I27" s="57">
        <v>-6.2</v>
      </c>
      <c r="J27" s="59">
        <v>-5.22</v>
      </c>
      <c r="K27" s="57">
        <v>-5.08</v>
      </c>
      <c r="L27" s="57">
        <v>-6.19</v>
      </c>
      <c r="M27" s="60">
        <v>-6.2598000000000003</v>
      </c>
      <c r="N27" s="51"/>
      <c r="O27" s="57">
        <f t="shared" si="6"/>
        <v>0.60486350970719971</v>
      </c>
      <c r="P27" s="57">
        <f t="shared" si="7"/>
        <v>1.2598000000000003</v>
      </c>
      <c r="Q27" s="85">
        <f t="shared" si="8"/>
        <v>-5.7424365800424217</v>
      </c>
      <c r="R27" s="53"/>
      <c r="S27" s="66"/>
      <c r="T27" s="64"/>
      <c r="U27" s="63"/>
    </row>
    <row r="28" spans="2:21">
      <c r="B28" s="43">
        <v>6</v>
      </c>
      <c r="C28" s="43">
        <v>20</v>
      </c>
      <c r="D28" s="43" t="s">
        <v>54</v>
      </c>
      <c r="E28" s="43" t="s">
        <v>12</v>
      </c>
      <c r="F28" s="43" t="s">
        <v>49</v>
      </c>
      <c r="G28" s="57">
        <v>-6.916032629347221</v>
      </c>
      <c r="H28" s="62">
        <v>-5.4</v>
      </c>
      <c r="I28" s="57">
        <v>-7.17</v>
      </c>
      <c r="J28" s="59">
        <v>-5.42</v>
      </c>
      <c r="K28" s="57">
        <v>-5.65</v>
      </c>
      <c r="L28" s="57">
        <v>-6.81</v>
      </c>
      <c r="M28" s="60">
        <v>-6.9672999999999998</v>
      </c>
      <c r="N28" s="51"/>
      <c r="O28" s="57">
        <f t="shared" si="6"/>
        <v>0.8000945527014266</v>
      </c>
      <c r="P28" s="57">
        <f t="shared" si="7"/>
        <v>1.7699999999999996</v>
      </c>
      <c r="Q28" s="85">
        <f t="shared" si="8"/>
        <v>-6.3333332327638896</v>
      </c>
      <c r="R28" s="53"/>
      <c r="S28" s="66"/>
      <c r="T28" s="64"/>
      <c r="U28" s="63"/>
    </row>
    <row r="29" spans="2:21">
      <c r="B29" s="43">
        <v>7</v>
      </c>
      <c r="C29" s="43">
        <v>6</v>
      </c>
      <c r="D29" s="43" t="s">
        <v>55</v>
      </c>
      <c r="E29" s="43" t="s">
        <v>7</v>
      </c>
      <c r="F29" s="43" t="s">
        <v>50</v>
      </c>
      <c r="G29" s="57">
        <v>-4.3666474436933838</v>
      </c>
      <c r="H29" s="62">
        <v>-4.0999999999999996</v>
      </c>
      <c r="I29" s="57">
        <v>-4.68</v>
      </c>
      <c r="J29" s="59">
        <v>-4.2300000000000004</v>
      </c>
      <c r="K29" s="57">
        <v>-4.66</v>
      </c>
      <c r="L29" s="57">
        <v>-3.79</v>
      </c>
      <c r="M29" s="60">
        <v>-3.4100999999999999</v>
      </c>
      <c r="N29" s="52"/>
      <c r="O29" s="57">
        <f t="shared" si="6"/>
        <v>0.4598742650697909</v>
      </c>
      <c r="P29" s="61">
        <f t="shared" si="7"/>
        <v>1.2698999999999998</v>
      </c>
      <c r="Q29" s="85">
        <f t="shared" si="8"/>
        <v>-4.1766782062419114</v>
      </c>
      <c r="R29" s="53"/>
      <c r="S29" s="66"/>
      <c r="T29" s="64"/>
      <c r="U29" s="63"/>
    </row>
    <row r="30" spans="2:21">
      <c r="B30" s="43">
        <v>9</v>
      </c>
      <c r="C30" s="43">
        <v>15</v>
      </c>
      <c r="D30" s="43" t="s">
        <v>55</v>
      </c>
      <c r="E30" s="43" t="s">
        <v>8</v>
      </c>
      <c r="F30" s="43" t="s">
        <v>51</v>
      </c>
      <c r="G30" s="57">
        <v>-1.3720680894873989</v>
      </c>
      <c r="H30" s="62">
        <v>-2</v>
      </c>
      <c r="I30" s="57">
        <v>-2.19</v>
      </c>
      <c r="J30" s="59">
        <v>-1.43</v>
      </c>
      <c r="K30" s="57">
        <v>-1.65</v>
      </c>
      <c r="L30" s="57">
        <v>-1.17</v>
      </c>
      <c r="M30" s="60">
        <v>-1.2450000000000001</v>
      </c>
      <c r="N30" s="51"/>
      <c r="O30" s="57">
        <f t="shared" si="6"/>
        <v>0.38718200961030408</v>
      </c>
      <c r="P30" s="57">
        <f t="shared" si="7"/>
        <v>1.02</v>
      </c>
      <c r="Q30" s="85">
        <f t="shared" si="8"/>
        <v>-1.5795811556410568</v>
      </c>
      <c r="R30" s="53"/>
      <c r="S30" s="66"/>
      <c r="T30" s="64"/>
      <c r="U30" s="63"/>
    </row>
    <row r="31" spans="2:21">
      <c r="B31" s="43">
        <v>11</v>
      </c>
      <c r="C31" s="43">
        <v>20</v>
      </c>
      <c r="D31" s="43" t="s">
        <v>55</v>
      </c>
      <c r="E31" s="43" t="s">
        <v>12</v>
      </c>
      <c r="F31" s="43" t="s">
        <v>51</v>
      </c>
      <c r="G31" s="57">
        <v>-1.7016726897587</v>
      </c>
      <c r="H31" s="62">
        <v>-2.2000000000000002</v>
      </c>
      <c r="I31" s="57">
        <v>-2.27</v>
      </c>
      <c r="J31" s="59">
        <v>-1.69</v>
      </c>
      <c r="K31" s="57">
        <v>-2.5</v>
      </c>
      <c r="L31" s="57">
        <v>-1.1299999999999999</v>
      </c>
      <c r="M31" s="60">
        <v>-1.5601</v>
      </c>
      <c r="N31" s="51"/>
      <c r="O31" s="57">
        <f t="shared" si="6"/>
        <v>0.47783597819363322</v>
      </c>
      <c r="P31" s="57">
        <f t="shared" si="7"/>
        <v>1.37</v>
      </c>
      <c r="Q31" s="85">
        <f t="shared" si="8"/>
        <v>-1.8645389556798144</v>
      </c>
      <c r="R31" s="53"/>
      <c r="S31" s="66"/>
      <c r="T31" s="64"/>
      <c r="U31" s="63"/>
    </row>
    <row r="32" spans="2:21">
      <c r="M32" s="49"/>
      <c r="R32" s="53"/>
      <c r="S32" s="66"/>
      <c r="T32" s="63"/>
      <c r="U32" s="63"/>
    </row>
    <row r="33" spans="2:21">
      <c r="B33" s="29" t="s">
        <v>74</v>
      </c>
      <c r="M33" s="49"/>
      <c r="R33" s="53"/>
      <c r="S33" s="66"/>
      <c r="T33" s="63"/>
      <c r="U33" s="63"/>
    </row>
    <row r="34" spans="2:21" ht="81" customHeight="1">
      <c r="B34" s="54" t="s">
        <v>6</v>
      </c>
      <c r="C34" s="54" t="s">
        <v>5</v>
      </c>
      <c r="D34" s="54" t="s">
        <v>57</v>
      </c>
      <c r="E34" s="54" t="s">
        <v>9</v>
      </c>
      <c r="F34" s="54" t="s">
        <v>10</v>
      </c>
      <c r="G34" s="55" t="s">
        <v>75</v>
      </c>
      <c r="H34" s="56" t="s">
        <v>89</v>
      </c>
      <c r="I34" s="55" t="s">
        <v>76</v>
      </c>
      <c r="J34" s="55" t="s">
        <v>77</v>
      </c>
      <c r="K34" s="55" t="s">
        <v>64</v>
      </c>
      <c r="L34" s="55" t="s">
        <v>53</v>
      </c>
      <c r="M34" s="56" t="s">
        <v>86</v>
      </c>
      <c r="N34" s="55"/>
      <c r="O34" s="55" t="s">
        <v>67</v>
      </c>
      <c r="P34" s="55" t="s">
        <v>78</v>
      </c>
      <c r="Q34" s="84" t="s">
        <v>70</v>
      </c>
      <c r="R34" s="53"/>
      <c r="S34" s="66"/>
      <c r="T34" s="63"/>
      <c r="U34" s="63"/>
    </row>
    <row r="35" spans="2:21">
      <c r="B35" s="43">
        <v>2</v>
      </c>
      <c r="C35" s="43">
        <v>6</v>
      </c>
      <c r="D35" s="43" t="s">
        <v>54</v>
      </c>
      <c r="E35" s="43" t="s">
        <v>7</v>
      </c>
      <c r="F35" s="43" t="s">
        <v>48</v>
      </c>
      <c r="G35" s="57">
        <v>-7.5766200378557471</v>
      </c>
      <c r="H35" s="62">
        <v>-6.4</v>
      </c>
      <c r="I35" s="57">
        <v>-7.65</v>
      </c>
      <c r="J35" s="59">
        <v>-7.19</v>
      </c>
      <c r="K35" s="57">
        <v>-6.26</v>
      </c>
      <c r="L35" s="57">
        <v>-7.29</v>
      </c>
      <c r="M35" s="60">
        <v>-7.1505999999999998</v>
      </c>
      <c r="N35" s="51"/>
      <c r="O35" s="57">
        <f t="shared" ref="O35:O40" si="9">STDEV(G35:N35)</f>
        <v>0.54271760237227484</v>
      </c>
      <c r="P35" s="57">
        <f t="shared" ref="P35:P40" si="10">MAX(G35:N35)-MIN(G35:N35)</f>
        <v>1.3900000000000006</v>
      </c>
      <c r="Q35" s="85">
        <f t="shared" ref="Q35:Q40" si="11">AVERAGE(G35:N35)</f>
        <v>-7.0738885768365352</v>
      </c>
      <c r="R35" s="53"/>
      <c r="S35" s="66"/>
      <c r="T35" s="64"/>
      <c r="U35" s="63"/>
    </row>
    <row r="36" spans="2:21">
      <c r="B36" s="43">
        <v>4</v>
      </c>
      <c r="C36" s="43">
        <v>15</v>
      </c>
      <c r="D36" s="43" t="s">
        <v>54</v>
      </c>
      <c r="E36" s="43" t="s">
        <v>8</v>
      </c>
      <c r="F36" s="43" t="s">
        <v>49</v>
      </c>
      <c r="G36" s="57">
        <v>-6.2561369743295492</v>
      </c>
      <c r="H36" s="62">
        <v>-5.2</v>
      </c>
      <c r="I36" s="57">
        <v>-6.19</v>
      </c>
      <c r="J36" s="59">
        <v>-5.42</v>
      </c>
      <c r="K36" s="57">
        <v>-5.72</v>
      </c>
      <c r="L36" s="57">
        <v>-6.32</v>
      </c>
      <c r="M36" s="60">
        <v>-6.0857999999999999</v>
      </c>
      <c r="N36" s="51"/>
      <c r="O36" s="57">
        <f t="shared" si="9"/>
        <v>0.44215136047337561</v>
      </c>
      <c r="P36" s="57">
        <f t="shared" si="10"/>
        <v>1.1200000000000001</v>
      </c>
      <c r="Q36" s="85">
        <f t="shared" si="11"/>
        <v>-5.8845624249042219</v>
      </c>
      <c r="R36" s="53"/>
      <c r="S36" s="66"/>
      <c r="T36" s="64"/>
      <c r="U36" s="63"/>
    </row>
    <row r="37" spans="2:21">
      <c r="B37" s="43">
        <v>6</v>
      </c>
      <c r="C37" s="43">
        <v>20</v>
      </c>
      <c r="D37" s="43" t="s">
        <v>54</v>
      </c>
      <c r="E37" s="43" t="s">
        <v>12</v>
      </c>
      <c r="F37" s="43" t="s">
        <v>49</v>
      </c>
      <c r="G37" s="57">
        <v>-6.6521338482423626</v>
      </c>
      <c r="H37" s="62">
        <v>-5.5</v>
      </c>
      <c r="I37" s="57">
        <v>-6.77</v>
      </c>
      <c r="J37" s="59">
        <v>-5.34</v>
      </c>
      <c r="K37" s="57">
        <v>-5.36</v>
      </c>
      <c r="L37" s="57">
        <v>-6.76</v>
      </c>
      <c r="M37" s="60">
        <v>-6.6384999999999996</v>
      </c>
      <c r="N37" s="51"/>
      <c r="O37" s="57">
        <f t="shared" si="9"/>
        <v>0.70117133613597438</v>
      </c>
      <c r="P37" s="57">
        <f t="shared" si="10"/>
        <v>1.4299999999999997</v>
      </c>
      <c r="Q37" s="85">
        <f t="shared" si="11"/>
        <v>-6.1458048354631947</v>
      </c>
      <c r="R37" s="53"/>
      <c r="S37" s="66"/>
      <c r="T37" s="64"/>
      <c r="U37" s="63"/>
    </row>
    <row r="38" spans="2:21">
      <c r="B38" s="43">
        <v>7</v>
      </c>
      <c r="C38" s="43">
        <v>6</v>
      </c>
      <c r="D38" s="43" t="s">
        <v>55</v>
      </c>
      <c r="E38" s="43" t="s">
        <v>7</v>
      </c>
      <c r="F38" s="43" t="s">
        <v>50</v>
      </c>
      <c r="G38" s="57">
        <v>-4.4895481982704606</v>
      </c>
      <c r="H38" s="62">
        <v>-4.3</v>
      </c>
      <c r="I38" s="57">
        <v>-4.91</v>
      </c>
      <c r="J38" s="59">
        <v>-4.3499999999999996</v>
      </c>
      <c r="K38" s="57">
        <v>-4.51</v>
      </c>
      <c r="L38" s="57">
        <v>-3.94</v>
      </c>
      <c r="M38" s="60">
        <v>-3.7408999999999999</v>
      </c>
      <c r="N38" s="52"/>
      <c r="O38" s="57">
        <f t="shared" si="9"/>
        <v>0.38600590946240176</v>
      </c>
      <c r="P38" s="61">
        <f t="shared" si="10"/>
        <v>1.1691000000000003</v>
      </c>
      <c r="Q38" s="85">
        <f t="shared" si="11"/>
        <v>-4.3200640283243512</v>
      </c>
      <c r="R38" s="53"/>
      <c r="S38" s="66"/>
      <c r="T38" s="64"/>
      <c r="U38" s="63"/>
    </row>
    <row r="39" spans="2:21">
      <c r="B39" s="43">
        <v>9</v>
      </c>
      <c r="C39" s="43">
        <v>15</v>
      </c>
      <c r="D39" s="43" t="s">
        <v>55</v>
      </c>
      <c r="E39" s="43" t="s">
        <v>8</v>
      </c>
      <c r="F39" s="43" t="s">
        <v>51</v>
      </c>
      <c r="G39" s="57">
        <v>-1.5365887885320781</v>
      </c>
      <c r="H39" s="62">
        <v>-2.2000000000000002</v>
      </c>
      <c r="I39" s="57">
        <v>-2.25</v>
      </c>
      <c r="J39" s="59">
        <v>-1.6</v>
      </c>
      <c r="K39" s="57">
        <v>-2.0099999999999998</v>
      </c>
      <c r="L39" s="57">
        <v>-1.38</v>
      </c>
      <c r="M39" s="60">
        <v>-1.4815</v>
      </c>
      <c r="N39" s="51"/>
      <c r="O39" s="57">
        <f t="shared" si="9"/>
        <v>0.36307729802569044</v>
      </c>
      <c r="P39" s="57">
        <f t="shared" si="10"/>
        <v>0.87000000000000011</v>
      </c>
      <c r="Q39" s="85">
        <f t="shared" si="11"/>
        <v>-1.7797269697902967</v>
      </c>
      <c r="R39" s="53"/>
      <c r="S39" s="66"/>
      <c r="T39" s="64"/>
      <c r="U39" s="63"/>
    </row>
    <row r="40" spans="2:21">
      <c r="B40" s="43">
        <v>11</v>
      </c>
      <c r="C40" s="43">
        <v>20</v>
      </c>
      <c r="D40" s="43" t="s">
        <v>55</v>
      </c>
      <c r="E40" s="43" t="s">
        <v>12</v>
      </c>
      <c r="F40" s="43" t="s">
        <v>51</v>
      </c>
      <c r="G40" s="57">
        <v>-1.57257647285804</v>
      </c>
      <c r="H40" s="62">
        <v>-2.2000000000000002</v>
      </c>
      <c r="I40" s="57">
        <v>-2.12</v>
      </c>
      <c r="J40" s="59">
        <v>-1.53</v>
      </c>
      <c r="K40" s="57">
        <v>-1.21</v>
      </c>
      <c r="L40" s="57">
        <v>-1.1399999999999999</v>
      </c>
      <c r="M40" s="60">
        <v>-1.4749000000000001</v>
      </c>
      <c r="N40" s="51"/>
      <c r="O40" s="57">
        <f t="shared" si="9"/>
        <v>0.41131497614970192</v>
      </c>
      <c r="P40" s="57">
        <f t="shared" si="10"/>
        <v>1.0600000000000003</v>
      </c>
      <c r="Q40" s="85">
        <f t="shared" si="11"/>
        <v>-1.6067823532654344</v>
      </c>
      <c r="R40" s="53"/>
      <c r="S40" s="66"/>
      <c r="T40" s="64"/>
      <c r="U40" s="63"/>
    </row>
    <row r="41" spans="2:21">
      <c r="M41" s="49"/>
      <c r="R41" s="53"/>
      <c r="S41" s="66"/>
      <c r="T41" s="63"/>
      <c r="U41" s="63"/>
    </row>
    <row r="42" spans="2:21">
      <c r="B42" s="29" t="s">
        <v>79</v>
      </c>
      <c r="M42" s="49"/>
      <c r="R42" s="53"/>
      <c r="S42" s="66"/>
      <c r="T42" s="63"/>
      <c r="U42" s="63"/>
    </row>
    <row r="43" spans="2:21" ht="70.5" customHeight="1">
      <c r="B43" s="54" t="s">
        <v>6</v>
      </c>
      <c r="C43" s="54" t="s">
        <v>5</v>
      </c>
      <c r="D43" s="54" t="s">
        <v>57</v>
      </c>
      <c r="E43" s="54" t="s">
        <v>9</v>
      </c>
      <c r="F43" s="54" t="s">
        <v>10</v>
      </c>
      <c r="G43" s="55" t="s">
        <v>75</v>
      </c>
      <c r="H43" s="56" t="s">
        <v>89</v>
      </c>
      <c r="I43" s="55" t="s">
        <v>61</v>
      </c>
      <c r="J43" s="55" t="s">
        <v>77</v>
      </c>
      <c r="K43" s="55" t="s">
        <v>64</v>
      </c>
      <c r="L43" s="55" t="s">
        <v>53</v>
      </c>
      <c r="M43" s="56" t="s">
        <v>86</v>
      </c>
      <c r="N43" s="55"/>
      <c r="O43" s="55" t="s">
        <v>67</v>
      </c>
      <c r="P43" s="55" t="s">
        <v>78</v>
      </c>
      <c r="Q43" s="84" t="s">
        <v>70</v>
      </c>
      <c r="R43" s="53"/>
      <c r="S43" s="66"/>
      <c r="T43" s="63"/>
      <c r="U43" s="63"/>
    </row>
    <row r="44" spans="2:21">
      <c r="B44" s="43">
        <v>2</v>
      </c>
      <c r="C44" s="43">
        <v>6</v>
      </c>
      <c r="D44" s="43" t="s">
        <v>54</v>
      </c>
      <c r="E44" s="43" t="s">
        <v>7</v>
      </c>
      <c r="F44" s="43" t="s">
        <v>48</v>
      </c>
      <c r="G44" s="57">
        <v>-7.6150449029788971</v>
      </c>
      <c r="H44" s="62">
        <v>-6.5</v>
      </c>
      <c r="I44" s="57">
        <v>-7.44</v>
      </c>
      <c r="J44" s="59">
        <v>-6.85</v>
      </c>
      <c r="K44" s="57">
        <v>-6.68</v>
      </c>
      <c r="L44" s="57">
        <v>-7.36</v>
      </c>
      <c r="M44" s="60">
        <v>-7.5561999999999996</v>
      </c>
      <c r="N44" s="51"/>
      <c r="O44" s="57">
        <f t="shared" ref="O44:O49" si="12">STDEV(G44:N44)</f>
        <v>0.45506879001240885</v>
      </c>
      <c r="P44" s="57">
        <f t="shared" ref="P44:P49" si="13">MAX(G44:N44)-MIN(G44:N44)</f>
        <v>1.1150449029788971</v>
      </c>
      <c r="Q44" s="85">
        <f t="shared" ref="Q44:Q49" si="14">AVERAGE(G44:N44)</f>
        <v>-7.1430349861398428</v>
      </c>
      <c r="R44" s="53"/>
      <c r="S44" s="66"/>
      <c r="T44" s="64"/>
      <c r="U44" s="63"/>
    </row>
    <row r="45" spans="2:21">
      <c r="B45" s="43">
        <v>4</v>
      </c>
      <c r="C45" s="43">
        <v>15</v>
      </c>
      <c r="D45" s="43" t="s">
        <v>54</v>
      </c>
      <c r="E45" s="43" t="s">
        <v>8</v>
      </c>
      <c r="F45" s="43" t="s">
        <v>49</v>
      </c>
      <c r="G45" s="57">
        <v>-5.9726129989052463</v>
      </c>
      <c r="H45" s="62">
        <v>-5.0999999999999996</v>
      </c>
      <c r="I45" s="57">
        <v>-5.82</v>
      </c>
      <c r="J45" s="59">
        <v>-4.84</v>
      </c>
      <c r="K45" s="57">
        <v>-5.82</v>
      </c>
      <c r="L45" s="57">
        <v>-6.13</v>
      </c>
      <c r="M45" s="60">
        <v>-6.0350000000000001</v>
      </c>
      <c r="N45" s="51"/>
      <c r="O45" s="57">
        <f t="shared" si="12"/>
        <v>0.49918111304406892</v>
      </c>
      <c r="P45" s="57">
        <f t="shared" si="13"/>
        <v>1.29</v>
      </c>
      <c r="Q45" s="85">
        <f t="shared" si="14"/>
        <v>-5.6739447141293216</v>
      </c>
      <c r="R45" s="53"/>
      <c r="S45" s="66"/>
      <c r="T45" s="64"/>
      <c r="U45" s="63"/>
    </row>
    <row r="46" spans="2:21">
      <c r="B46" s="43">
        <v>6</v>
      </c>
      <c r="C46" s="43">
        <v>20</v>
      </c>
      <c r="D46" s="43" t="s">
        <v>54</v>
      </c>
      <c r="E46" s="43" t="s">
        <v>12</v>
      </c>
      <c r="F46" s="43" t="s">
        <v>49</v>
      </c>
      <c r="G46" s="57">
        <v>-6.3383504766331207</v>
      </c>
      <c r="H46" s="62">
        <v>-5.3</v>
      </c>
      <c r="I46" s="57">
        <v>-6.44</v>
      </c>
      <c r="J46" s="59">
        <v>-5.15</v>
      </c>
      <c r="K46" s="57">
        <v>-6.72</v>
      </c>
      <c r="L46" s="57">
        <v>-6.42</v>
      </c>
      <c r="M46" s="60">
        <v>-6.3201000000000001</v>
      </c>
      <c r="N46" s="51"/>
      <c r="O46" s="57">
        <f t="shared" si="12"/>
        <v>0.61239092957904118</v>
      </c>
      <c r="P46" s="57">
        <f t="shared" si="13"/>
        <v>1.5699999999999994</v>
      </c>
      <c r="Q46" s="85">
        <f t="shared" si="14"/>
        <v>-6.0983500680904461</v>
      </c>
      <c r="R46" s="53"/>
      <c r="S46" s="66"/>
      <c r="T46" s="64"/>
      <c r="U46" s="63"/>
    </row>
    <row r="47" spans="2:21">
      <c r="B47" s="43">
        <v>7</v>
      </c>
      <c r="C47" s="43">
        <v>6</v>
      </c>
      <c r="D47" s="43" t="s">
        <v>55</v>
      </c>
      <c r="E47" s="43" t="s">
        <v>7</v>
      </c>
      <c r="F47" s="43" t="s">
        <v>50</v>
      </c>
      <c r="G47" s="57">
        <v>-4.458466680635814</v>
      </c>
      <c r="H47" s="62">
        <v>-4.2</v>
      </c>
      <c r="I47" s="57">
        <v>-4.78</v>
      </c>
      <c r="J47" s="59">
        <v>-4.1399999999999997</v>
      </c>
      <c r="K47" s="57">
        <v>-4.92</v>
      </c>
      <c r="L47" s="57">
        <v>-3.91</v>
      </c>
      <c r="M47" s="60">
        <v>-3.7018</v>
      </c>
      <c r="N47" s="52"/>
      <c r="O47" s="57">
        <f t="shared" si="12"/>
        <v>0.44449219547947433</v>
      </c>
      <c r="P47" s="61">
        <f t="shared" si="13"/>
        <v>1.2181999999999999</v>
      </c>
      <c r="Q47" s="85">
        <f t="shared" si="14"/>
        <v>-4.3014666686622594</v>
      </c>
      <c r="R47" s="53"/>
      <c r="S47" s="66"/>
      <c r="T47" s="64"/>
      <c r="U47" s="63"/>
    </row>
    <row r="48" spans="2:21">
      <c r="B48" s="43">
        <v>9</v>
      </c>
      <c r="C48" s="43">
        <v>15</v>
      </c>
      <c r="D48" s="43" t="s">
        <v>55</v>
      </c>
      <c r="E48" s="43" t="s">
        <v>8</v>
      </c>
      <c r="F48" s="43" t="s">
        <v>51</v>
      </c>
      <c r="G48" s="57">
        <v>-1.3581028763625769</v>
      </c>
      <c r="H48" s="62">
        <v>-2.1</v>
      </c>
      <c r="I48" s="57">
        <v>-2.04</v>
      </c>
      <c r="J48" s="59">
        <v>-1.48</v>
      </c>
      <c r="K48" s="57">
        <v>-1.82</v>
      </c>
      <c r="L48" s="57">
        <v>-1.31</v>
      </c>
      <c r="M48" s="60">
        <v>-1.3575999999999999</v>
      </c>
      <c r="N48" s="51"/>
      <c r="O48" s="57">
        <f t="shared" si="12"/>
        <v>0.34100013372644628</v>
      </c>
      <c r="P48" s="57">
        <f t="shared" si="13"/>
        <v>0.79</v>
      </c>
      <c r="Q48" s="85">
        <f t="shared" si="14"/>
        <v>-1.6379575537660824</v>
      </c>
      <c r="R48" s="53"/>
      <c r="S48" s="66"/>
      <c r="T48" s="64"/>
      <c r="U48" s="63"/>
    </row>
    <row r="49" spans="2:25">
      <c r="B49" s="43">
        <v>11</v>
      </c>
      <c r="C49" s="43">
        <v>20</v>
      </c>
      <c r="D49" s="43" t="s">
        <v>55</v>
      </c>
      <c r="E49" s="43" t="s">
        <v>12</v>
      </c>
      <c r="F49" s="43" t="s">
        <v>51</v>
      </c>
      <c r="G49" s="57">
        <v>-1.3090928961373063</v>
      </c>
      <c r="H49" s="62">
        <v>-2</v>
      </c>
      <c r="I49" s="57">
        <v>-1.75</v>
      </c>
      <c r="J49" s="59">
        <v>-1.35</v>
      </c>
      <c r="K49" s="57">
        <v>-2.86</v>
      </c>
      <c r="L49" s="57">
        <v>-0.88</v>
      </c>
      <c r="M49" s="60">
        <v>-1.2341</v>
      </c>
      <c r="N49" s="51"/>
      <c r="O49" s="57">
        <f t="shared" si="12"/>
        <v>0.65379858254062162</v>
      </c>
      <c r="P49" s="57">
        <f t="shared" si="13"/>
        <v>1.98</v>
      </c>
      <c r="Q49" s="85">
        <f t="shared" si="14"/>
        <v>-1.6261704137339008</v>
      </c>
      <c r="R49" s="53"/>
      <c r="S49" s="66"/>
      <c r="T49" s="64"/>
      <c r="U49" s="63"/>
    </row>
    <row r="50" spans="2:25">
      <c r="M50" s="49"/>
      <c r="R50" s="53"/>
      <c r="S50" s="66"/>
      <c r="T50" s="63"/>
      <c r="U50" s="63"/>
    </row>
    <row r="51" spans="2:25">
      <c r="B51" s="29" t="s">
        <v>80</v>
      </c>
      <c r="M51" s="49"/>
      <c r="R51" s="53"/>
      <c r="S51" s="66"/>
      <c r="T51" s="63"/>
      <c r="U51" s="63"/>
    </row>
    <row r="52" spans="2:25" ht="69.75" customHeight="1">
      <c r="B52" s="54" t="s">
        <v>6</v>
      </c>
      <c r="C52" s="54" t="s">
        <v>5</v>
      </c>
      <c r="D52" s="54" t="s">
        <v>57</v>
      </c>
      <c r="E52" s="54" t="s">
        <v>9</v>
      </c>
      <c r="F52" s="54" t="s">
        <v>10</v>
      </c>
      <c r="G52" s="55" t="s">
        <v>75</v>
      </c>
      <c r="H52" s="56" t="s">
        <v>89</v>
      </c>
      <c r="I52" s="55" t="s">
        <v>61</v>
      </c>
      <c r="J52" s="55" t="s">
        <v>77</v>
      </c>
      <c r="K52" s="55" t="s">
        <v>64</v>
      </c>
      <c r="L52" s="55" t="s">
        <v>53</v>
      </c>
      <c r="M52" s="56" t="s">
        <v>86</v>
      </c>
      <c r="N52" s="55"/>
      <c r="O52" s="55" t="s">
        <v>67</v>
      </c>
      <c r="P52" s="55" t="s">
        <v>78</v>
      </c>
      <c r="Q52" s="84" t="s">
        <v>70</v>
      </c>
      <c r="R52" s="53"/>
      <c r="S52" s="66"/>
      <c r="T52" s="63"/>
      <c r="U52" s="63"/>
    </row>
    <row r="53" spans="2:25">
      <c r="B53" s="43">
        <v>2</v>
      </c>
      <c r="C53" s="43">
        <v>6</v>
      </c>
      <c r="D53" s="43" t="s">
        <v>54</v>
      </c>
      <c r="E53" s="43" t="s">
        <v>7</v>
      </c>
      <c r="F53" s="43" t="s">
        <v>48</v>
      </c>
      <c r="G53" s="57">
        <v>-7.7012297224522284</v>
      </c>
      <c r="H53" s="62">
        <v>-6.6</v>
      </c>
      <c r="I53" s="57">
        <v>-7.8</v>
      </c>
      <c r="J53" s="59">
        <v>-7.25</v>
      </c>
      <c r="K53" s="57">
        <v>-7.02</v>
      </c>
      <c r="L53" s="57">
        <v>-7.48</v>
      </c>
      <c r="M53" s="60">
        <v>-7.4682000000000004</v>
      </c>
      <c r="N53" s="51"/>
      <c r="O53" s="57">
        <f t="shared" ref="O53:O58" si="15">STDEV(G53:N53)</f>
        <v>0.41547122724736679</v>
      </c>
      <c r="P53" s="57">
        <f t="shared" ref="P53:P58" si="16">MAX(G53:N53)-MIN(G53:N53)</f>
        <v>1.2000000000000002</v>
      </c>
      <c r="Q53" s="85">
        <f t="shared" ref="Q53:Q58" si="17">AVERAGE(G53:N53)</f>
        <v>-7.3313471032074622</v>
      </c>
      <c r="R53" s="53"/>
      <c r="S53" s="66"/>
      <c r="T53" s="63"/>
      <c r="U53" s="63"/>
    </row>
    <row r="54" spans="2:25">
      <c r="B54" s="43">
        <v>4</v>
      </c>
      <c r="C54" s="43">
        <v>15</v>
      </c>
      <c r="D54" s="43" t="s">
        <v>54</v>
      </c>
      <c r="E54" s="43" t="s">
        <v>8</v>
      </c>
      <c r="F54" s="43" t="s">
        <v>49</v>
      </c>
      <c r="G54" s="57">
        <v>-5.9583201674694264</v>
      </c>
      <c r="H54" s="62">
        <v>-5.2</v>
      </c>
      <c r="I54" s="57">
        <v>-6.12</v>
      </c>
      <c r="J54" s="59">
        <v>-5.27</v>
      </c>
      <c r="K54" s="57">
        <v>-5.96</v>
      </c>
      <c r="L54" s="57">
        <v>-6.12</v>
      </c>
      <c r="M54" s="60">
        <v>-6.0850999999999997</v>
      </c>
      <c r="N54" s="51"/>
      <c r="O54" s="57">
        <f t="shared" si="15"/>
        <v>0.40328020695777483</v>
      </c>
      <c r="P54" s="57">
        <f t="shared" si="16"/>
        <v>0.91999999999999993</v>
      </c>
      <c r="Q54" s="85">
        <f t="shared" si="17"/>
        <v>-5.8162028810670607</v>
      </c>
      <c r="R54" s="53"/>
      <c r="S54" s="66"/>
      <c r="T54" s="63"/>
      <c r="U54" s="63"/>
    </row>
    <row r="55" spans="2:25">
      <c r="B55" s="43">
        <v>6</v>
      </c>
      <c r="C55" s="43">
        <v>20</v>
      </c>
      <c r="D55" s="43" t="s">
        <v>54</v>
      </c>
      <c r="E55" s="43" t="s">
        <v>12</v>
      </c>
      <c r="F55" s="43" t="s">
        <v>49</v>
      </c>
      <c r="G55" s="57">
        <v>-6.2731970664690619</v>
      </c>
      <c r="H55" s="69">
        <v>-4.2</v>
      </c>
      <c r="I55" s="60">
        <v>-6.28</v>
      </c>
      <c r="J55" s="59">
        <v>-5.41</v>
      </c>
      <c r="K55" s="57">
        <v>-6.93</v>
      </c>
      <c r="L55" s="57">
        <v>-6.32</v>
      </c>
      <c r="M55" s="60">
        <v>-6.1826999999999996</v>
      </c>
      <c r="N55" s="51"/>
      <c r="O55" s="57">
        <f t="shared" si="15"/>
        <v>0.88680019101586849</v>
      </c>
      <c r="P55" s="61">
        <f t="shared" si="16"/>
        <v>2.7299999999999995</v>
      </c>
      <c r="Q55" s="85">
        <f t="shared" si="17"/>
        <v>-5.9422710094955802</v>
      </c>
      <c r="R55" s="53"/>
      <c r="S55" s="66"/>
      <c r="T55" s="64"/>
      <c r="U55" s="64"/>
      <c r="V55" s="64"/>
      <c r="W55" s="64"/>
      <c r="X55" s="64"/>
      <c r="Y55" s="64"/>
    </row>
    <row r="56" spans="2:25">
      <c r="B56" s="43">
        <v>7</v>
      </c>
      <c r="C56" s="43">
        <v>6</v>
      </c>
      <c r="D56" s="43" t="s">
        <v>55</v>
      </c>
      <c r="E56" s="43" t="s">
        <v>7</v>
      </c>
      <c r="F56" s="43" t="s">
        <v>50</v>
      </c>
      <c r="G56" s="57">
        <v>-4.4809846739339037</v>
      </c>
      <c r="H56" s="62">
        <v>-4.3</v>
      </c>
      <c r="I56" s="57">
        <v>-4.82</v>
      </c>
      <c r="J56" s="59">
        <v>-4.43</v>
      </c>
      <c r="K56" s="57">
        <v>-5.01</v>
      </c>
      <c r="L56" s="57">
        <v>-3.97</v>
      </c>
      <c r="M56" s="60">
        <v>-3.7103999999999999</v>
      </c>
      <c r="N56" s="52"/>
      <c r="O56" s="57">
        <f t="shared" si="15"/>
        <v>0.45194464400792195</v>
      </c>
      <c r="P56" s="61">
        <f t="shared" si="16"/>
        <v>1.2995999999999999</v>
      </c>
      <c r="Q56" s="85">
        <f t="shared" si="17"/>
        <v>-4.3887692391334152</v>
      </c>
      <c r="R56" s="53"/>
      <c r="S56" s="66"/>
      <c r="T56" s="63"/>
      <c r="U56" s="63"/>
    </row>
    <row r="57" spans="2:25">
      <c r="B57" s="43">
        <v>9</v>
      </c>
      <c r="C57" s="43">
        <v>15</v>
      </c>
      <c r="D57" s="43" t="s">
        <v>55</v>
      </c>
      <c r="E57" s="43" t="s">
        <v>8</v>
      </c>
      <c r="F57" s="43" t="s">
        <v>51</v>
      </c>
      <c r="G57" s="57">
        <v>-1.4290660852111343</v>
      </c>
      <c r="H57" s="62">
        <v>-2.2000000000000002</v>
      </c>
      <c r="I57" s="57">
        <v>-2.0499999999999998</v>
      </c>
      <c r="J57" s="59">
        <v>-1.63</v>
      </c>
      <c r="K57" s="57">
        <v>-2.0699999999999998</v>
      </c>
      <c r="L57" s="57">
        <v>-1.38</v>
      </c>
      <c r="M57" s="60">
        <v>-1.3599000000000001</v>
      </c>
      <c r="N57" s="51"/>
      <c r="O57" s="57">
        <f t="shared" si="15"/>
        <v>0.36490266891476808</v>
      </c>
      <c r="P57" s="57">
        <f t="shared" si="16"/>
        <v>0.84010000000000007</v>
      </c>
      <c r="Q57" s="85">
        <f t="shared" si="17"/>
        <v>-1.7312808693158763</v>
      </c>
      <c r="R57" s="53"/>
      <c r="S57" s="66"/>
      <c r="T57" s="63"/>
      <c r="U57" s="63"/>
    </row>
    <row r="58" spans="2:25">
      <c r="B58" s="43">
        <v>11</v>
      </c>
      <c r="C58" s="43">
        <v>20</v>
      </c>
      <c r="D58" s="43" t="s">
        <v>55</v>
      </c>
      <c r="E58" s="43" t="s">
        <v>12</v>
      </c>
      <c r="F58" s="43" t="s">
        <v>51</v>
      </c>
      <c r="G58" s="57">
        <v>-1.2809119838876706</v>
      </c>
      <c r="H58" s="62">
        <v>-2</v>
      </c>
      <c r="I58" s="57">
        <v>-1.77</v>
      </c>
      <c r="J58" s="59">
        <v>-1.34</v>
      </c>
      <c r="K58" s="57">
        <v>-1.79</v>
      </c>
      <c r="L58" s="57">
        <v>-0.9</v>
      </c>
      <c r="M58" s="60">
        <v>-1.196</v>
      </c>
      <c r="N58" s="51"/>
      <c r="O58" s="57">
        <f t="shared" si="15"/>
        <v>0.39283283275808972</v>
      </c>
      <c r="P58" s="61">
        <f t="shared" si="16"/>
        <v>1.1000000000000001</v>
      </c>
      <c r="Q58" s="85">
        <f t="shared" si="17"/>
        <v>-1.4681302834125245</v>
      </c>
      <c r="R58" s="53"/>
      <c r="S58" s="66"/>
      <c r="T58" s="63"/>
      <c r="U58" s="63"/>
    </row>
    <row r="59" spans="2:25">
      <c r="S59" s="63"/>
      <c r="T59" s="63"/>
      <c r="U59" s="63"/>
    </row>
    <row r="60" spans="2:25">
      <c r="S60" s="63"/>
      <c r="T60" s="63"/>
      <c r="U60" s="6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58"/>
  <sheetViews>
    <sheetView topLeftCell="A34" zoomScale="85" zoomScaleNormal="85" workbookViewId="0">
      <selection activeCell="L54" sqref="L54"/>
    </sheetView>
  </sheetViews>
  <sheetFormatPr defaultColWidth="9" defaultRowHeight="15"/>
  <cols>
    <col min="1" max="1" width="4" style="25" customWidth="1"/>
    <col min="2" max="2" width="4.453125" style="25" customWidth="1"/>
    <col min="3" max="3" width="7.1796875" style="25" customWidth="1"/>
    <col min="4" max="4" width="17.1796875" style="25" customWidth="1"/>
    <col min="5" max="5" width="12.90625" style="25" customWidth="1"/>
    <col min="6" max="6" width="12" style="25" customWidth="1"/>
    <col min="7" max="12" width="10.453125" style="53" customWidth="1"/>
    <col min="13" max="13" width="10.453125" style="25" customWidth="1"/>
    <col min="14" max="14" width="10.26953125" style="53" customWidth="1"/>
    <col min="15" max="15" width="10.453125" style="25" customWidth="1"/>
    <col min="16" max="16" width="9" style="86"/>
    <col min="17" max="17" width="9" style="83"/>
    <col min="18" max="16384" width="9" style="25"/>
  </cols>
  <sheetData>
    <row r="4" spans="2:19">
      <c r="B4" s="29" t="s">
        <v>94</v>
      </c>
    </row>
    <row r="5" spans="2:19">
      <c r="B5" s="29"/>
    </row>
    <row r="6" spans="2:19">
      <c r="B6" s="29" t="s">
        <v>56</v>
      </c>
    </row>
    <row r="7" spans="2:19" ht="67.5" customHeight="1">
      <c r="B7" s="54" t="s">
        <v>6</v>
      </c>
      <c r="C7" s="54" t="s">
        <v>5</v>
      </c>
      <c r="D7" s="54" t="s">
        <v>57</v>
      </c>
      <c r="E7" s="54" t="s">
        <v>58</v>
      </c>
      <c r="F7" s="54" t="s">
        <v>59</v>
      </c>
      <c r="G7" s="56" t="s">
        <v>60</v>
      </c>
      <c r="H7" s="56" t="s">
        <v>102</v>
      </c>
      <c r="I7" s="55" t="s">
        <v>62</v>
      </c>
      <c r="J7" s="55" t="s">
        <v>63</v>
      </c>
      <c r="K7" s="55" t="s">
        <v>65</v>
      </c>
      <c r="L7" s="55" t="s">
        <v>53</v>
      </c>
      <c r="M7" s="56" t="s">
        <v>86</v>
      </c>
      <c r="N7" s="55"/>
      <c r="O7" s="55" t="s">
        <v>68</v>
      </c>
      <c r="P7" s="55" t="s">
        <v>96</v>
      </c>
      <c r="Q7" s="84" t="s">
        <v>71</v>
      </c>
    </row>
    <row r="8" spans="2:19">
      <c r="B8" s="43">
        <v>2</v>
      </c>
      <c r="C8" s="43">
        <v>6</v>
      </c>
      <c r="D8" s="43" t="s">
        <v>54</v>
      </c>
      <c r="E8" s="43" t="s">
        <v>7</v>
      </c>
      <c r="F8" s="43" t="s">
        <v>48</v>
      </c>
      <c r="G8" s="77">
        <v>-5.8123477160259132</v>
      </c>
      <c r="H8" s="77">
        <v>-4.4000000000000004</v>
      </c>
      <c r="I8" s="77">
        <v>-5.07</v>
      </c>
      <c r="J8" s="59">
        <v>-4.26</v>
      </c>
      <c r="K8" s="60">
        <v>-4.5199999999999996</v>
      </c>
      <c r="L8" s="57">
        <v>-4.4000000000000004</v>
      </c>
      <c r="M8" s="60">
        <v>-4.8449</v>
      </c>
      <c r="N8" s="51"/>
      <c r="O8" s="57">
        <f t="shared" ref="O8:O13" si="0">STDEV(G8:N8)</f>
        <v>0.5442916641363118</v>
      </c>
      <c r="P8" s="61">
        <f>MAX(G8:N8)-MIN(G8:N8)</f>
        <v>1.5523477160259134</v>
      </c>
      <c r="Q8" s="85">
        <f>AVERAGE(G8:N8)</f>
        <v>-4.75817824514656</v>
      </c>
      <c r="R8" s="53"/>
      <c r="S8" s="66"/>
    </row>
    <row r="9" spans="2:19">
      <c r="B9" s="43">
        <v>4</v>
      </c>
      <c r="C9" s="43">
        <v>15</v>
      </c>
      <c r="D9" s="43" t="s">
        <v>54</v>
      </c>
      <c r="E9" s="43" t="s">
        <v>8</v>
      </c>
      <c r="F9" s="43" t="s">
        <v>49</v>
      </c>
      <c r="G9" s="77">
        <v>-4.9992433756594856</v>
      </c>
      <c r="H9" s="77">
        <v>-4</v>
      </c>
      <c r="I9" s="77">
        <v>-4.5599999999999996</v>
      </c>
      <c r="J9" s="78">
        <v>-3.13</v>
      </c>
      <c r="K9" s="60">
        <v>-3.54</v>
      </c>
      <c r="L9" s="57">
        <v>-4.3</v>
      </c>
      <c r="M9" s="60">
        <v>-4.4279000000000002</v>
      </c>
      <c r="N9" s="51"/>
      <c r="O9" s="57">
        <f t="shared" si="0"/>
        <v>0.6354540314389896</v>
      </c>
      <c r="P9" s="61">
        <f t="shared" ref="P9:P13" si="1">MAX(G9:N9)-MIN(G9:N9)</f>
        <v>1.8692433756594857</v>
      </c>
      <c r="Q9" s="85">
        <f t="shared" ref="Q9:Q13" si="2">AVERAGE(G9:N9)</f>
        <v>-4.1367347679513546</v>
      </c>
      <c r="R9" s="53"/>
      <c r="S9" s="66"/>
    </row>
    <row r="10" spans="2:19">
      <c r="B10" s="43">
        <v>6</v>
      </c>
      <c r="C10" s="43">
        <v>20</v>
      </c>
      <c r="D10" s="43" t="s">
        <v>54</v>
      </c>
      <c r="E10" s="43" t="s">
        <v>12</v>
      </c>
      <c r="F10" s="43" t="s">
        <v>49</v>
      </c>
      <c r="G10" s="79">
        <v>-5.6839055696723806</v>
      </c>
      <c r="H10" s="79">
        <v>-4.2</v>
      </c>
      <c r="I10" s="79">
        <v>-5.43</v>
      </c>
      <c r="J10" s="70">
        <v>-3.63</v>
      </c>
      <c r="K10" s="60">
        <v>-4.04</v>
      </c>
      <c r="L10" s="60">
        <v>-4.7</v>
      </c>
      <c r="M10" s="60">
        <v>-5.5000999999999998</v>
      </c>
      <c r="N10" s="51"/>
      <c r="O10" s="57">
        <f t="shared" si="0"/>
        <v>0.81241486142389763</v>
      </c>
      <c r="P10" s="61">
        <f t="shared" si="1"/>
        <v>2.0539055696723807</v>
      </c>
      <c r="Q10" s="85">
        <f t="shared" si="2"/>
        <v>-4.7405722242389112</v>
      </c>
      <c r="R10" s="53"/>
      <c r="S10" s="66"/>
    </row>
    <row r="11" spans="2:19">
      <c r="B11" s="43">
        <v>7</v>
      </c>
      <c r="C11" s="43">
        <v>6</v>
      </c>
      <c r="D11" s="43" t="s">
        <v>55</v>
      </c>
      <c r="E11" s="43" t="s">
        <v>7</v>
      </c>
      <c r="F11" s="43" t="s">
        <v>50</v>
      </c>
      <c r="G11" s="77">
        <v>-2.2819173367810972</v>
      </c>
      <c r="H11" s="77">
        <v>-2.6</v>
      </c>
      <c r="I11" s="77">
        <v>-2.0199999999999996</v>
      </c>
      <c r="J11" s="59">
        <v>-1.45</v>
      </c>
      <c r="K11" s="60">
        <v>-2.89</v>
      </c>
      <c r="L11" s="57">
        <v>-1.1000000000000001</v>
      </c>
      <c r="M11" s="60">
        <v>-1.4205000000000001</v>
      </c>
      <c r="N11" s="52"/>
      <c r="O11" s="57">
        <f t="shared" si="0"/>
        <v>0.66736221908813431</v>
      </c>
      <c r="P11" s="61">
        <f t="shared" si="1"/>
        <v>1.79</v>
      </c>
      <c r="Q11" s="85">
        <f t="shared" si="2"/>
        <v>-1.9660596195401567</v>
      </c>
      <c r="R11" s="53"/>
      <c r="S11" s="66"/>
    </row>
    <row r="12" spans="2:19">
      <c r="B12" s="43">
        <v>9</v>
      </c>
      <c r="C12" s="43">
        <v>15</v>
      </c>
      <c r="D12" s="43" t="s">
        <v>55</v>
      </c>
      <c r="E12" s="43" t="s">
        <v>8</v>
      </c>
      <c r="F12" s="43" t="s">
        <v>51</v>
      </c>
      <c r="G12" s="77">
        <v>-0.18260110660788942</v>
      </c>
      <c r="H12" s="77">
        <v>-0.8</v>
      </c>
      <c r="I12" s="77">
        <v>0.12999999999999989</v>
      </c>
      <c r="J12" s="59">
        <v>-0.52</v>
      </c>
      <c r="K12" s="57">
        <v>-0.19</v>
      </c>
      <c r="L12" s="57">
        <v>0.7</v>
      </c>
      <c r="M12" s="60">
        <v>5.2999999999999936E-2</v>
      </c>
      <c r="N12" s="51"/>
      <c r="O12" s="57">
        <f t="shared" si="0"/>
        <v>0.48234080021337861</v>
      </c>
      <c r="P12" s="61">
        <f t="shared" si="1"/>
        <v>1.5</v>
      </c>
      <c r="Q12" s="85">
        <f t="shared" si="2"/>
        <v>-0.11565730094398423</v>
      </c>
      <c r="R12" s="53"/>
      <c r="S12" s="66"/>
    </row>
    <row r="13" spans="2:19">
      <c r="B13" s="43">
        <v>11</v>
      </c>
      <c r="C13" s="43">
        <v>20</v>
      </c>
      <c r="D13" s="43" t="s">
        <v>55</v>
      </c>
      <c r="E13" s="43" t="s">
        <v>12</v>
      </c>
      <c r="F13" s="43" t="s">
        <v>51</v>
      </c>
      <c r="G13" s="77">
        <v>-0.31326553185883599</v>
      </c>
      <c r="H13" s="77">
        <v>-0.7</v>
      </c>
      <c r="I13" s="77">
        <v>0.32000000000000006</v>
      </c>
      <c r="J13" s="59">
        <v>0.19</v>
      </c>
      <c r="K13" s="57">
        <v>-0.61</v>
      </c>
      <c r="L13" s="57">
        <v>0.9</v>
      </c>
      <c r="M13" s="60">
        <v>0.12880000000000003</v>
      </c>
      <c r="N13" s="51"/>
      <c r="O13" s="57">
        <f t="shared" si="0"/>
        <v>0.56631933419908942</v>
      </c>
      <c r="P13" s="61">
        <f t="shared" si="1"/>
        <v>1.6</v>
      </c>
      <c r="Q13" s="85">
        <f t="shared" si="2"/>
        <v>-1.2066504551262252E-2</v>
      </c>
      <c r="R13" s="53"/>
      <c r="S13" s="66"/>
    </row>
    <row r="14" spans="2:19">
      <c r="M14" s="49"/>
      <c r="R14" s="53"/>
      <c r="S14" s="66"/>
    </row>
    <row r="15" spans="2:19">
      <c r="B15" s="29" t="s">
        <v>72</v>
      </c>
      <c r="M15" s="49"/>
      <c r="R15" s="53"/>
      <c r="S15" s="66"/>
    </row>
    <row r="16" spans="2:19" ht="64.5" customHeight="1">
      <c r="B16" s="54" t="s">
        <v>6</v>
      </c>
      <c r="C16" s="54" t="s">
        <v>5</v>
      </c>
      <c r="D16" s="54" t="s">
        <v>57</v>
      </c>
      <c r="E16" s="54" t="s">
        <v>58</v>
      </c>
      <c r="F16" s="54" t="s">
        <v>59</v>
      </c>
      <c r="G16" s="56" t="s">
        <v>60</v>
      </c>
      <c r="H16" s="56" t="s">
        <v>89</v>
      </c>
      <c r="I16" s="55" t="s">
        <v>62</v>
      </c>
      <c r="J16" s="55" t="s">
        <v>63</v>
      </c>
      <c r="K16" s="55" t="s">
        <v>65</v>
      </c>
      <c r="L16" s="55" t="s">
        <v>53</v>
      </c>
      <c r="M16" s="56" t="s">
        <v>86</v>
      </c>
      <c r="N16" s="55"/>
      <c r="O16" s="55" t="s">
        <v>68</v>
      </c>
      <c r="P16" s="55" t="s">
        <v>97</v>
      </c>
      <c r="Q16" s="84" t="s">
        <v>71</v>
      </c>
      <c r="R16" s="53"/>
      <c r="S16" s="66"/>
    </row>
    <row r="17" spans="2:19">
      <c r="B17" s="43">
        <v>2</v>
      </c>
      <c r="C17" s="43">
        <v>6</v>
      </c>
      <c r="D17" s="43" t="s">
        <v>54</v>
      </c>
      <c r="E17" s="43" t="s">
        <v>7</v>
      </c>
      <c r="F17" s="43" t="s">
        <v>48</v>
      </c>
      <c r="G17" s="80">
        <v>-5.9307439778568947</v>
      </c>
      <c r="H17" s="80">
        <v>-4.5999999999999996</v>
      </c>
      <c r="I17" s="77">
        <v>-4.6500000000000004</v>
      </c>
      <c r="J17" s="59">
        <v>-4.76</v>
      </c>
      <c r="K17" s="60">
        <v>-4.93</v>
      </c>
      <c r="L17" s="57">
        <v>-4.5999999999999996</v>
      </c>
      <c r="M17" s="60">
        <v>-5.3958000000000004</v>
      </c>
      <c r="N17" s="51"/>
      <c r="O17" s="57">
        <f t="shared" ref="O17:O22" si="3">STDEV(G17:N17)</f>
        <v>0.50421517129221238</v>
      </c>
      <c r="P17" s="61">
        <f t="shared" ref="P17:P22" si="4">MAX(G17:N17)-MIN(G17:N17)</f>
        <v>1.330743977856895</v>
      </c>
      <c r="Q17" s="85">
        <f t="shared" ref="Q17:Q22" si="5">AVERAGE(G17:N17)</f>
        <v>-4.9809348539795559</v>
      </c>
      <c r="R17" s="53"/>
      <c r="S17" s="66"/>
    </row>
    <row r="18" spans="2:19">
      <c r="B18" s="43">
        <v>4</v>
      </c>
      <c r="C18" s="43">
        <v>15</v>
      </c>
      <c r="D18" s="43" t="s">
        <v>54</v>
      </c>
      <c r="E18" s="43" t="s">
        <v>81</v>
      </c>
      <c r="F18" s="43" t="s">
        <v>49</v>
      </c>
      <c r="G18" s="80">
        <v>-5.1059537622689302</v>
      </c>
      <c r="H18" s="80">
        <v>-4.2</v>
      </c>
      <c r="I18" s="77">
        <v>-5</v>
      </c>
      <c r="J18" s="59">
        <v>-3.37</v>
      </c>
      <c r="K18" s="57">
        <v>-3.72</v>
      </c>
      <c r="L18" s="57">
        <v>-4.4000000000000004</v>
      </c>
      <c r="M18" s="60">
        <v>-5.0494000000000003</v>
      </c>
      <c r="N18" s="51"/>
      <c r="O18" s="57">
        <f t="shared" si="3"/>
        <v>0.68836729809226938</v>
      </c>
      <c r="P18" s="61">
        <f t="shared" si="4"/>
        <v>1.7359537622689301</v>
      </c>
      <c r="Q18" s="85">
        <f t="shared" si="5"/>
        <v>-4.406479108895561</v>
      </c>
      <c r="R18" s="53"/>
      <c r="S18" s="66"/>
    </row>
    <row r="19" spans="2:19">
      <c r="B19" s="43">
        <v>6</v>
      </c>
      <c r="C19" s="43">
        <v>20</v>
      </c>
      <c r="D19" s="43" t="s">
        <v>54</v>
      </c>
      <c r="E19" s="43" t="s">
        <v>12</v>
      </c>
      <c r="F19" s="43" t="s">
        <v>49</v>
      </c>
      <c r="G19" s="80">
        <v>-5.290564169476534</v>
      </c>
      <c r="H19" s="80">
        <v>-4.5</v>
      </c>
      <c r="I19" s="79">
        <v>-5.05</v>
      </c>
      <c r="J19" s="59">
        <v>-3.45</v>
      </c>
      <c r="K19" s="57">
        <v>-3.6</v>
      </c>
      <c r="L19" s="57">
        <v>-4.5999999999999996</v>
      </c>
      <c r="M19" s="60">
        <v>-5.5147000000000004</v>
      </c>
      <c r="N19" s="51"/>
      <c r="O19" s="57">
        <f t="shared" si="3"/>
        <v>0.80032675903366834</v>
      </c>
      <c r="P19" s="61">
        <f t="shared" si="4"/>
        <v>2.0647000000000002</v>
      </c>
      <c r="Q19" s="85">
        <f t="shared" si="5"/>
        <v>-4.5721805956395043</v>
      </c>
      <c r="R19" s="53"/>
      <c r="S19" s="66"/>
    </row>
    <row r="20" spans="2:19">
      <c r="B20" s="43">
        <v>7</v>
      </c>
      <c r="C20" s="43">
        <v>6</v>
      </c>
      <c r="D20" s="43" t="s">
        <v>55</v>
      </c>
      <c r="E20" s="43" t="s">
        <v>7</v>
      </c>
      <c r="F20" s="43" t="s">
        <v>50</v>
      </c>
      <c r="G20" s="80">
        <v>-2.8838455522509303</v>
      </c>
      <c r="H20" s="80">
        <v>-2.8</v>
      </c>
      <c r="I20" s="77">
        <v>-2.09</v>
      </c>
      <c r="J20" s="59">
        <v>-2.0299999999999998</v>
      </c>
      <c r="K20" s="57">
        <v>-2.89</v>
      </c>
      <c r="L20" s="57">
        <v>-1.6</v>
      </c>
      <c r="M20" s="60">
        <v>-1.9796</v>
      </c>
      <c r="N20" s="52"/>
      <c r="O20" s="57">
        <f t="shared" si="3"/>
        <v>0.52350328971965532</v>
      </c>
      <c r="P20" s="61">
        <f t="shared" si="4"/>
        <v>1.29</v>
      </c>
      <c r="Q20" s="85">
        <f t="shared" si="5"/>
        <v>-2.3247779360358471</v>
      </c>
      <c r="R20" s="53"/>
      <c r="S20" s="66"/>
    </row>
    <row r="21" spans="2:19">
      <c r="B21" s="43">
        <v>9</v>
      </c>
      <c r="C21" s="43">
        <v>15</v>
      </c>
      <c r="D21" s="43" t="s">
        <v>55</v>
      </c>
      <c r="E21" s="43" t="s">
        <v>8</v>
      </c>
      <c r="F21" s="43" t="s">
        <v>51</v>
      </c>
      <c r="G21" s="80">
        <v>-0.18707386842314744</v>
      </c>
      <c r="H21" s="80">
        <v>-1.2</v>
      </c>
      <c r="I21" s="77">
        <v>0.1100000000000001</v>
      </c>
      <c r="J21" s="59">
        <v>0.35</v>
      </c>
      <c r="K21" s="57">
        <v>-0.33</v>
      </c>
      <c r="L21" s="57">
        <v>0.6</v>
      </c>
      <c r="M21" s="60">
        <v>-0.12460000000000004</v>
      </c>
      <c r="N21" s="51"/>
      <c r="O21" s="57">
        <f t="shared" si="3"/>
        <v>0.57832143206813058</v>
      </c>
      <c r="P21" s="61">
        <f t="shared" si="4"/>
        <v>1.7999999999999998</v>
      </c>
      <c r="Q21" s="85">
        <f t="shared" si="5"/>
        <v>-0.11166769548902104</v>
      </c>
      <c r="R21" s="53"/>
      <c r="S21" s="66"/>
    </row>
    <row r="22" spans="2:19">
      <c r="B22" s="43">
        <v>11</v>
      </c>
      <c r="C22" s="43">
        <v>20</v>
      </c>
      <c r="D22" s="43" t="s">
        <v>55</v>
      </c>
      <c r="E22" s="43" t="s">
        <v>12</v>
      </c>
      <c r="F22" s="43" t="s">
        <v>51</v>
      </c>
      <c r="G22" s="80">
        <v>-0.15178489965359621</v>
      </c>
      <c r="H22" s="80">
        <v>-1</v>
      </c>
      <c r="I22" s="77">
        <v>0.15999999999999992</v>
      </c>
      <c r="J22" s="59">
        <v>0.4</v>
      </c>
      <c r="K22" s="57">
        <v>-0.97</v>
      </c>
      <c r="L22" s="57">
        <v>1</v>
      </c>
      <c r="M22" s="60">
        <v>0.16720000000000002</v>
      </c>
      <c r="N22" s="51"/>
      <c r="O22" s="57">
        <f t="shared" si="3"/>
        <v>0.72517262685885009</v>
      </c>
      <c r="P22" s="61">
        <f t="shared" si="4"/>
        <v>2</v>
      </c>
      <c r="Q22" s="85">
        <f t="shared" si="5"/>
        <v>-5.6369271379085192E-2</v>
      </c>
      <c r="R22" s="53"/>
      <c r="S22" s="66"/>
    </row>
    <row r="23" spans="2:19">
      <c r="M23" s="49"/>
      <c r="R23" s="53"/>
      <c r="S23" s="66"/>
    </row>
    <row r="24" spans="2:19">
      <c r="B24" s="29" t="s">
        <v>73</v>
      </c>
      <c r="M24" s="49"/>
      <c r="R24" s="53"/>
      <c r="S24" s="66"/>
    </row>
    <row r="25" spans="2:19" ht="52">
      <c r="B25" s="54" t="s">
        <v>6</v>
      </c>
      <c r="C25" s="54" t="s">
        <v>5</v>
      </c>
      <c r="D25" s="54" t="s">
        <v>57</v>
      </c>
      <c r="E25" s="54" t="s">
        <v>58</v>
      </c>
      <c r="F25" s="54" t="s">
        <v>59</v>
      </c>
      <c r="G25" s="56" t="s">
        <v>60</v>
      </c>
      <c r="H25" s="56" t="s">
        <v>89</v>
      </c>
      <c r="I25" s="55" t="s">
        <v>62</v>
      </c>
      <c r="J25" s="55" t="s">
        <v>63</v>
      </c>
      <c r="K25" s="55" t="s">
        <v>65</v>
      </c>
      <c r="L25" s="55" t="s">
        <v>53</v>
      </c>
      <c r="M25" s="56" t="s">
        <v>86</v>
      </c>
      <c r="N25" s="55"/>
      <c r="O25" s="55" t="s">
        <v>68</v>
      </c>
      <c r="P25" s="55" t="s">
        <v>98</v>
      </c>
      <c r="Q25" s="84" t="s">
        <v>71</v>
      </c>
      <c r="R25" s="53"/>
      <c r="S25" s="66"/>
    </row>
    <row r="26" spans="2:19">
      <c r="B26" s="43">
        <v>2</v>
      </c>
      <c r="C26" s="43">
        <v>6</v>
      </c>
      <c r="D26" s="43" t="s">
        <v>54</v>
      </c>
      <c r="E26" s="43" t="s">
        <v>7</v>
      </c>
      <c r="F26" s="43" t="s">
        <v>48</v>
      </c>
      <c r="G26" s="80">
        <v>-6.0294419345207988</v>
      </c>
      <c r="H26" s="80">
        <v>-5.0999999999999996</v>
      </c>
      <c r="I26" s="80">
        <v>-5.14</v>
      </c>
      <c r="J26" s="59">
        <v>-5.15</v>
      </c>
      <c r="K26" s="57">
        <v>-4.0599999999999996</v>
      </c>
      <c r="L26" s="57">
        <v>-4.8</v>
      </c>
      <c r="M26" s="60">
        <v>-5.2927999999999997</v>
      </c>
      <c r="N26" s="51"/>
      <c r="O26" s="57">
        <f t="shared" ref="O26:O31" si="6">STDEV(G26:N26)</f>
        <v>0.5879912722915922</v>
      </c>
      <c r="P26" s="61">
        <f t="shared" ref="P26:P31" si="7">MAX(G26:N26)-MIN(G26:N26)</f>
        <v>1.9694419345207992</v>
      </c>
      <c r="Q26" s="85">
        <f t="shared" ref="Q26:Q31" si="8">AVERAGE(G26:N26)</f>
        <v>-5.0817488477886856</v>
      </c>
      <c r="R26" s="53"/>
      <c r="S26" s="66"/>
    </row>
    <row r="27" spans="2:19">
      <c r="B27" s="43">
        <v>4</v>
      </c>
      <c r="C27" s="43">
        <v>15</v>
      </c>
      <c r="D27" s="43" t="s">
        <v>54</v>
      </c>
      <c r="E27" s="43" t="s">
        <v>8</v>
      </c>
      <c r="F27" s="43" t="s">
        <v>49</v>
      </c>
      <c r="G27" s="80">
        <v>-4.7472560602969578</v>
      </c>
      <c r="H27" s="80">
        <v>-4</v>
      </c>
      <c r="I27" s="80">
        <v>-4.2</v>
      </c>
      <c r="J27" s="59">
        <v>-3.22</v>
      </c>
      <c r="K27" s="57">
        <v>-3.58</v>
      </c>
      <c r="L27" s="57">
        <v>-4.2</v>
      </c>
      <c r="M27" s="60">
        <v>-4.7598000000000003</v>
      </c>
      <c r="N27" s="51"/>
      <c r="O27" s="57">
        <f t="shared" si="6"/>
        <v>0.56701989015989096</v>
      </c>
      <c r="P27" s="61">
        <f t="shared" si="7"/>
        <v>1.5398000000000001</v>
      </c>
      <c r="Q27" s="85">
        <f t="shared" si="8"/>
        <v>-4.1010080086138512</v>
      </c>
      <c r="R27" s="53"/>
      <c r="S27" s="66"/>
    </row>
    <row r="28" spans="2:19">
      <c r="B28" s="43">
        <v>6</v>
      </c>
      <c r="C28" s="43">
        <v>20</v>
      </c>
      <c r="D28" s="43" t="s">
        <v>54</v>
      </c>
      <c r="E28" s="43" t="s">
        <v>12</v>
      </c>
      <c r="F28" s="43" t="s">
        <v>49</v>
      </c>
      <c r="G28" s="80">
        <v>-5.416032629347221</v>
      </c>
      <c r="H28" s="80">
        <v>-4.4000000000000004</v>
      </c>
      <c r="I28" s="80">
        <v>-5.17</v>
      </c>
      <c r="J28" s="59">
        <v>-3.42</v>
      </c>
      <c r="K28" s="57">
        <v>-4.1500000000000004</v>
      </c>
      <c r="L28" s="57">
        <v>-4.8</v>
      </c>
      <c r="M28" s="60">
        <v>-5.4672999999999998</v>
      </c>
      <c r="N28" s="51"/>
      <c r="O28" s="57">
        <f t="shared" si="6"/>
        <v>0.74860006215262564</v>
      </c>
      <c r="P28" s="61">
        <f t="shared" si="7"/>
        <v>2.0472999999999999</v>
      </c>
      <c r="Q28" s="85">
        <f t="shared" si="8"/>
        <v>-4.6890475184781746</v>
      </c>
      <c r="R28" s="53"/>
      <c r="S28" s="66"/>
    </row>
    <row r="29" spans="2:19">
      <c r="B29" s="43">
        <v>7</v>
      </c>
      <c r="C29" s="43">
        <v>6</v>
      </c>
      <c r="D29" s="43" t="s">
        <v>55</v>
      </c>
      <c r="E29" s="43" t="s">
        <v>7</v>
      </c>
      <c r="F29" s="43" t="s">
        <v>50</v>
      </c>
      <c r="G29" s="80">
        <v>-2.8666474436933838</v>
      </c>
      <c r="H29" s="80">
        <v>-3.1</v>
      </c>
      <c r="I29" s="80">
        <v>-2.6799999999999997</v>
      </c>
      <c r="J29" s="59">
        <v>-2.23</v>
      </c>
      <c r="K29" s="57">
        <v>-3.16</v>
      </c>
      <c r="L29" s="57">
        <v>-1.8</v>
      </c>
      <c r="M29" s="60">
        <v>-1.9100999999999999</v>
      </c>
      <c r="N29" s="52"/>
      <c r="O29" s="57">
        <f t="shared" si="6"/>
        <v>0.55746668072115346</v>
      </c>
      <c r="P29" s="61">
        <f t="shared" si="7"/>
        <v>1.36</v>
      </c>
      <c r="Q29" s="85">
        <f t="shared" si="8"/>
        <v>-2.5352496348133409</v>
      </c>
      <c r="R29" s="53"/>
      <c r="S29" s="66"/>
    </row>
    <row r="30" spans="2:19">
      <c r="B30" s="43">
        <v>9</v>
      </c>
      <c r="C30" s="43">
        <v>15</v>
      </c>
      <c r="D30" s="43" t="s">
        <v>55</v>
      </c>
      <c r="E30" s="43" t="s">
        <v>8</v>
      </c>
      <c r="F30" s="43" t="s">
        <v>51</v>
      </c>
      <c r="G30" s="80">
        <v>0.12793191051260111</v>
      </c>
      <c r="H30" s="80">
        <v>-1</v>
      </c>
      <c r="I30" s="80">
        <v>-0.18999999999999995</v>
      </c>
      <c r="J30" s="59">
        <v>0.56999999999999995</v>
      </c>
      <c r="K30" s="57">
        <v>-0.15</v>
      </c>
      <c r="L30" s="57">
        <v>0.8</v>
      </c>
      <c r="M30" s="60">
        <v>0.25499999999999989</v>
      </c>
      <c r="N30" s="51"/>
      <c r="O30" s="57">
        <f t="shared" si="6"/>
        <v>0.58885943535287011</v>
      </c>
      <c r="P30" s="61">
        <f t="shared" si="7"/>
        <v>1.8</v>
      </c>
      <c r="Q30" s="85">
        <f t="shared" si="8"/>
        <v>5.8990272930371575E-2</v>
      </c>
      <c r="R30" s="53"/>
      <c r="S30" s="66"/>
    </row>
    <row r="31" spans="2:19">
      <c r="B31" s="43">
        <v>11</v>
      </c>
      <c r="C31" s="43">
        <v>20</v>
      </c>
      <c r="D31" s="43" t="s">
        <v>55</v>
      </c>
      <c r="E31" s="43" t="s">
        <v>12</v>
      </c>
      <c r="F31" s="43" t="s">
        <v>51</v>
      </c>
      <c r="G31" s="80">
        <v>-0.20167268975870001</v>
      </c>
      <c r="H31" s="80">
        <v>-1.2</v>
      </c>
      <c r="I31" s="80">
        <v>-0.27</v>
      </c>
      <c r="J31" s="59">
        <v>0.31</v>
      </c>
      <c r="K31" s="57">
        <v>-1</v>
      </c>
      <c r="L31" s="57">
        <v>-1.1000000000000001</v>
      </c>
      <c r="M31" s="60">
        <v>-6.0100000000000042E-2</v>
      </c>
      <c r="N31" s="51"/>
      <c r="O31" s="57">
        <f t="shared" si="6"/>
        <v>0.59040148382329294</v>
      </c>
      <c r="P31" s="61">
        <f t="shared" si="7"/>
        <v>1.51</v>
      </c>
      <c r="Q31" s="85">
        <f t="shared" si="8"/>
        <v>-0.50311038425124288</v>
      </c>
      <c r="R31" s="53"/>
      <c r="S31" s="66"/>
    </row>
    <row r="32" spans="2:19">
      <c r="M32" s="49"/>
      <c r="R32" s="53"/>
      <c r="S32" s="66"/>
    </row>
    <row r="33" spans="2:19">
      <c r="B33" s="29" t="s">
        <v>74</v>
      </c>
      <c r="M33" s="49"/>
      <c r="R33" s="53"/>
      <c r="S33" s="66"/>
    </row>
    <row r="34" spans="2:19" ht="52">
      <c r="B34" s="54" t="s">
        <v>6</v>
      </c>
      <c r="C34" s="54" t="s">
        <v>5</v>
      </c>
      <c r="D34" s="54" t="s">
        <v>57</v>
      </c>
      <c r="E34" s="54" t="s">
        <v>9</v>
      </c>
      <c r="F34" s="54" t="s">
        <v>10</v>
      </c>
      <c r="G34" s="56" t="s">
        <v>60</v>
      </c>
      <c r="H34" s="56" t="s">
        <v>89</v>
      </c>
      <c r="I34" s="55" t="s">
        <v>76</v>
      </c>
      <c r="J34" s="55" t="s">
        <v>77</v>
      </c>
      <c r="K34" s="55" t="s">
        <v>64</v>
      </c>
      <c r="L34" s="55" t="s">
        <v>53</v>
      </c>
      <c r="M34" s="56" t="s">
        <v>86</v>
      </c>
      <c r="N34" s="55"/>
      <c r="O34" s="55" t="s">
        <v>67</v>
      </c>
      <c r="P34" s="55" t="s">
        <v>98</v>
      </c>
      <c r="Q34" s="84" t="s">
        <v>70</v>
      </c>
      <c r="R34" s="53"/>
      <c r="S34" s="66"/>
    </row>
    <row r="35" spans="2:19">
      <c r="B35" s="43">
        <v>2</v>
      </c>
      <c r="C35" s="43">
        <v>6</v>
      </c>
      <c r="D35" s="43" t="s">
        <v>54</v>
      </c>
      <c r="E35" s="43" t="s">
        <v>7</v>
      </c>
      <c r="F35" s="43" t="s">
        <v>48</v>
      </c>
      <c r="G35" s="80">
        <v>-6.0766200378557471</v>
      </c>
      <c r="H35" s="80">
        <v>-5.4</v>
      </c>
      <c r="I35" s="80">
        <v>-5.65</v>
      </c>
      <c r="J35" s="59">
        <v>-5.19</v>
      </c>
      <c r="K35" s="57">
        <v>-4.76</v>
      </c>
      <c r="L35" s="57">
        <v>-5.3</v>
      </c>
      <c r="M35" s="60">
        <v>-5.6505999999999998</v>
      </c>
      <c r="N35" s="51"/>
      <c r="O35" s="57">
        <f t="shared" ref="O35:O40" si="9">STDEV(G35:N35)</f>
        <v>0.41622098937349727</v>
      </c>
      <c r="P35" s="61">
        <f t="shared" ref="P35:P40" si="10">MAX(G35:N35)-MIN(G35:N35)</f>
        <v>1.3166200378557473</v>
      </c>
      <c r="Q35" s="85">
        <f t="shared" ref="Q35:Q40" si="11">AVERAGE(G35:N35)</f>
        <v>-5.4324600054079628</v>
      </c>
      <c r="R35" s="53"/>
      <c r="S35" s="66"/>
    </row>
    <row r="36" spans="2:19">
      <c r="B36" s="43">
        <v>4</v>
      </c>
      <c r="C36" s="43">
        <v>15</v>
      </c>
      <c r="D36" s="43" t="s">
        <v>54</v>
      </c>
      <c r="E36" s="43" t="s">
        <v>8</v>
      </c>
      <c r="F36" s="43" t="s">
        <v>49</v>
      </c>
      <c r="G36" s="80">
        <v>-4.7561369743295492</v>
      </c>
      <c r="H36" s="80">
        <v>-4.2</v>
      </c>
      <c r="I36" s="80">
        <v>-4.1900000000000004</v>
      </c>
      <c r="J36" s="59">
        <v>-3.42</v>
      </c>
      <c r="K36" s="57">
        <v>-4.22</v>
      </c>
      <c r="L36" s="57">
        <v>-4.3</v>
      </c>
      <c r="M36" s="60">
        <v>-4.5857999999999999</v>
      </c>
      <c r="N36" s="51"/>
      <c r="O36" s="57">
        <f t="shared" si="9"/>
        <v>0.42159730564975179</v>
      </c>
      <c r="P36" s="61">
        <f t="shared" si="10"/>
        <v>1.3361369743295493</v>
      </c>
      <c r="Q36" s="85">
        <f t="shared" si="11"/>
        <v>-4.238848139189936</v>
      </c>
      <c r="R36" s="53"/>
      <c r="S36" s="66"/>
    </row>
    <row r="37" spans="2:19">
      <c r="B37" s="43">
        <v>6</v>
      </c>
      <c r="C37" s="43">
        <v>20</v>
      </c>
      <c r="D37" s="43" t="s">
        <v>54</v>
      </c>
      <c r="E37" s="43" t="s">
        <v>12</v>
      </c>
      <c r="F37" s="43" t="s">
        <v>49</v>
      </c>
      <c r="G37" s="80">
        <v>-5.1521338482423626</v>
      </c>
      <c r="H37" s="80">
        <v>-4.5</v>
      </c>
      <c r="I37" s="80">
        <v>-4.7699999999999996</v>
      </c>
      <c r="J37" s="59">
        <v>-3.34</v>
      </c>
      <c r="K37" s="57">
        <v>-3.86</v>
      </c>
      <c r="L37" s="57">
        <v>-4.8</v>
      </c>
      <c r="M37" s="60">
        <v>-5.1384999999999996</v>
      </c>
      <c r="N37" s="51"/>
      <c r="O37" s="57">
        <f t="shared" si="9"/>
        <v>0.67706912460304336</v>
      </c>
      <c r="P37" s="61">
        <f t="shared" si="10"/>
        <v>1.8121338482423628</v>
      </c>
      <c r="Q37" s="85">
        <f t="shared" si="11"/>
        <v>-4.5086619783203377</v>
      </c>
      <c r="R37" s="53"/>
      <c r="S37" s="66"/>
    </row>
    <row r="38" spans="2:19">
      <c r="B38" s="43">
        <v>7</v>
      </c>
      <c r="C38" s="43">
        <v>6</v>
      </c>
      <c r="D38" s="43" t="s">
        <v>55</v>
      </c>
      <c r="E38" s="43" t="s">
        <v>7</v>
      </c>
      <c r="F38" s="43" t="s">
        <v>50</v>
      </c>
      <c r="G38" s="80">
        <v>-2.9895481982704606</v>
      </c>
      <c r="H38" s="80">
        <v>-3.3</v>
      </c>
      <c r="I38" s="80">
        <v>-2.91</v>
      </c>
      <c r="J38" s="59">
        <v>-2.35</v>
      </c>
      <c r="K38" s="57">
        <v>-3.01</v>
      </c>
      <c r="L38" s="57">
        <v>-1.9</v>
      </c>
      <c r="M38" s="60">
        <v>-2.2408999999999999</v>
      </c>
      <c r="N38" s="52"/>
      <c r="O38" s="57">
        <f t="shared" si="9"/>
        <v>0.5085309341688321</v>
      </c>
      <c r="P38" s="61">
        <f t="shared" si="10"/>
        <v>1.4</v>
      </c>
      <c r="Q38" s="85">
        <f t="shared" si="11"/>
        <v>-2.6714925997529226</v>
      </c>
      <c r="R38" s="53"/>
      <c r="S38" s="66"/>
    </row>
    <row r="39" spans="2:19">
      <c r="B39" s="43">
        <v>9</v>
      </c>
      <c r="C39" s="43">
        <v>15</v>
      </c>
      <c r="D39" s="43" t="s">
        <v>55</v>
      </c>
      <c r="E39" s="43" t="s">
        <v>8</v>
      </c>
      <c r="F39" s="43" t="s">
        <v>51</v>
      </c>
      <c r="G39" s="80">
        <v>-3.6588788532078143E-2</v>
      </c>
      <c r="H39" s="80">
        <v>-1.2</v>
      </c>
      <c r="I39" s="80">
        <v>-0.25</v>
      </c>
      <c r="J39" s="59">
        <v>0.4</v>
      </c>
      <c r="K39" s="57">
        <v>-0.51</v>
      </c>
      <c r="L39" s="57">
        <v>0.6</v>
      </c>
      <c r="M39" s="60">
        <v>1.8499999999999961E-2</v>
      </c>
      <c r="N39" s="51"/>
      <c r="O39" s="57">
        <f t="shared" si="9"/>
        <v>0.59827747281101307</v>
      </c>
      <c r="P39" s="61">
        <f t="shared" si="10"/>
        <v>1.7999999999999998</v>
      </c>
      <c r="Q39" s="85">
        <f t="shared" si="11"/>
        <v>-0.13972696979029689</v>
      </c>
      <c r="R39" s="53"/>
      <c r="S39" s="66"/>
    </row>
    <row r="40" spans="2:19">
      <c r="B40" s="43">
        <v>11</v>
      </c>
      <c r="C40" s="43">
        <v>20</v>
      </c>
      <c r="D40" s="43" t="s">
        <v>55</v>
      </c>
      <c r="E40" s="43" t="s">
        <v>12</v>
      </c>
      <c r="F40" s="43" t="s">
        <v>51</v>
      </c>
      <c r="G40" s="80">
        <v>-7.2576472858040031E-2</v>
      </c>
      <c r="H40" s="80">
        <v>-1.2</v>
      </c>
      <c r="I40" s="80">
        <v>-0.12000000000000011</v>
      </c>
      <c r="J40" s="59">
        <v>0.47</v>
      </c>
      <c r="K40" s="57">
        <v>0.28999999999999998</v>
      </c>
      <c r="L40" s="57">
        <v>-1.1000000000000001</v>
      </c>
      <c r="M40" s="60">
        <v>2.50999999999999E-2</v>
      </c>
      <c r="N40" s="51"/>
      <c r="O40" s="57">
        <f t="shared" si="9"/>
        <v>0.65304425532825483</v>
      </c>
      <c r="P40" s="61">
        <f t="shared" si="10"/>
        <v>1.67</v>
      </c>
      <c r="Q40" s="85">
        <f t="shared" si="11"/>
        <v>-0.24392521040829146</v>
      </c>
      <c r="R40" s="53"/>
      <c r="S40" s="66"/>
    </row>
    <row r="41" spans="2:19">
      <c r="M41" s="49"/>
      <c r="R41" s="53"/>
      <c r="S41" s="66"/>
    </row>
    <row r="42" spans="2:19">
      <c r="B42" s="29" t="s">
        <v>79</v>
      </c>
      <c r="M42" s="49"/>
      <c r="R42" s="53"/>
      <c r="S42" s="66"/>
    </row>
    <row r="43" spans="2:19" ht="52">
      <c r="B43" s="54" t="s">
        <v>6</v>
      </c>
      <c r="C43" s="54" t="s">
        <v>5</v>
      </c>
      <c r="D43" s="54" t="s">
        <v>57</v>
      </c>
      <c r="E43" s="54" t="s">
        <v>9</v>
      </c>
      <c r="F43" s="54" t="s">
        <v>10</v>
      </c>
      <c r="G43" s="56" t="s">
        <v>60</v>
      </c>
      <c r="H43" s="56" t="s">
        <v>89</v>
      </c>
      <c r="I43" s="55" t="s">
        <v>61</v>
      </c>
      <c r="J43" s="55" t="s">
        <v>77</v>
      </c>
      <c r="K43" s="55" t="s">
        <v>64</v>
      </c>
      <c r="L43" s="55" t="s">
        <v>53</v>
      </c>
      <c r="M43" s="56" t="s">
        <v>86</v>
      </c>
      <c r="N43" s="55"/>
      <c r="O43" s="55" t="s">
        <v>67</v>
      </c>
      <c r="P43" s="55" t="s">
        <v>99</v>
      </c>
      <c r="Q43" s="84" t="s">
        <v>70</v>
      </c>
      <c r="R43" s="53"/>
      <c r="S43" s="66"/>
    </row>
    <row r="44" spans="2:19">
      <c r="B44" s="43">
        <v>2</v>
      </c>
      <c r="C44" s="43">
        <v>6</v>
      </c>
      <c r="D44" s="43" t="s">
        <v>54</v>
      </c>
      <c r="E44" s="43" t="s">
        <v>7</v>
      </c>
      <c r="F44" s="43" t="s">
        <v>48</v>
      </c>
      <c r="G44" s="80">
        <v>-6.1150449029788971</v>
      </c>
      <c r="H44" s="80">
        <v>-5.5</v>
      </c>
      <c r="I44" s="80">
        <v>-5.44</v>
      </c>
      <c r="J44" s="59">
        <v>-4.8499999999999996</v>
      </c>
      <c r="K44" s="57">
        <v>-5.18</v>
      </c>
      <c r="L44" s="57">
        <v>-5.4</v>
      </c>
      <c r="M44" s="60">
        <v>-6.0561999999999996</v>
      </c>
      <c r="N44" s="51"/>
      <c r="O44" s="57">
        <f t="shared" ref="O44:O49" si="12">STDEV(G44:N44)</f>
        <v>0.45201321005613343</v>
      </c>
      <c r="P44" s="61">
        <f t="shared" ref="P44:P49" si="13">MAX(G44:N44)-MIN(G44:N44)</f>
        <v>1.2650449029788975</v>
      </c>
      <c r="Q44" s="85">
        <f t="shared" ref="Q44:Q49" si="14">AVERAGE(G44:N44)</f>
        <v>-5.5058921289969849</v>
      </c>
      <c r="R44" s="53"/>
      <c r="S44" s="66"/>
    </row>
    <row r="45" spans="2:19">
      <c r="B45" s="43">
        <v>4</v>
      </c>
      <c r="C45" s="43">
        <v>15</v>
      </c>
      <c r="D45" s="43" t="s">
        <v>54</v>
      </c>
      <c r="E45" s="43" t="s">
        <v>8</v>
      </c>
      <c r="F45" s="43" t="s">
        <v>49</v>
      </c>
      <c r="G45" s="80">
        <v>-4.4726129989052463</v>
      </c>
      <c r="H45" s="80">
        <v>-4.0999999999999996</v>
      </c>
      <c r="I45" s="80">
        <v>-3.8200000000000003</v>
      </c>
      <c r="J45" s="59">
        <v>-2.84</v>
      </c>
      <c r="K45" s="57">
        <v>-4.32</v>
      </c>
      <c r="L45" s="57">
        <v>-4.0999999999999996</v>
      </c>
      <c r="M45" s="60">
        <v>-4.5350000000000001</v>
      </c>
      <c r="N45" s="51"/>
      <c r="O45" s="57">
        <f t="shared" si="12"/>
        <v>0.57806569262912721</v>
      </c>
      <c r="P45" s="61">
        <f t="shared" si="13"/>
        <v>1.6950000000000003</v>
      </c>
      <c r="Q45" s="85">
        <f t="shared" si="14"/>
        <v>-4.0268018569864639</v>
      </c>
      <c r="R45" s="53"/>
      <c r="S45" s="66"/>
    </row>
    <row r="46" spans="2:19">
      <c r="B46" s="43">
        <v>6</v>
      </c>
      <c r="C46" s="43">
        <v>20</v>
      </c>
      <c r="D46" s="43" t="s">
        <v>54</v>
      </c>
      <c r="E46" s="43" t="s">
        <v>12</v>
      </c>
      <c r="F46" s="43" t="s">
        <v>49</v>
      </c>
      <c r="G46" s="80">
        <v>-4.8383504766331207</v>
      </c>
      <c r="H46" s="80">
        <v>-4.3</v>
      </c>
      <c r="I46" s="80">
        <v>-4.4400000000000004</v>
      </c>
      <c r="J46" s="59">
        <v>-3.15</v>
      </c>
      <c r="K46" s="57">
        <v>-5.22</v>
      </c>
      <c r="L46" s="57">
        <v>-4.4000000000000004</v>
      </c>
      <c r="M46" s="60">
        <v>-4.8201000000000001</v>
      </c>
      <c r="N46" s="51"/>
      <c r="O46" s="57">
        <f t="shared" si="12"/>
        <v>0.65774127021446138</v>
      </c>
      <c r="P46" s="61">
        <f t="shared" si="13"/>
        <v>2.0699999999999998</v>
      </c>
      <c r="Q46" s="85">
        <f t="shared" si="14"/>
        <v>-4.4526357823761602</v>
      </c>
      <c r="R46" s="53"/>
      <c r="S46" s="66"/>
    </row>
    <row r="47" spans="2:19">
      <c r="B47" s="43">
        <v>7</v>
      </c>
      <c r="C47" s="43">
        <v>6</v>
      </c>
      <c r="D47" s="43" t="s">
        <v>55</v>
      </c>
      <c r="E47" s="43" t="s">
        <v>7</v>
      </c>
      <c r="F47" s="43" t="s">
        <v>50</v>
      </c>
      <c r="G47" s="80">
        <v>-2.958466680635814</v>
      </c>
      <c r="H47" s="80">
        <v>-3.2</v>
      </c>
      <c r="I47" s="80">
        <v>-2.7800000000000002</v>
      </c>
      <c r="J47" s="59">
        <v>-2.14</v>
      </c>
      <c r="K47" s="57">
        <v>-3.42</v>
      </c>
      <c r="L47" s="57">
        <v>-1.9</v>
      </c>
      <c r="M47" s="60">
        <v>-2.2018</v>
      </c>
      <c r="N47" s="52"/>
      <c r="O47" s="57">
        <f t="shared" si="12"/>
        <v>0.58174650411815787</v>
      </c>
      <c r="P47" s="61">
        <f t="shared" si="13"/>
        <v>1.52</v>
      </c>
      <c r="Q47" s="85">
        <f t="shared" si="14"/>
        <v>-2.6571809543765448</v>
      </c>
      <c r="R47" s="53"/>
      <c r="S47" s="66"/>
    </row>
    <row r="48" spans="2:19">
      <c r="B48" s="43">
        <v>9</v>
      </c>
      <c r="C48" s="43">
        <v>15</v>
      </c>
      <c r="D48" s="43" t="s">
        <v>55</v>
      </c>
      <c r="E48" s="43" t="s">
        <v>8</v>
      </c>
      <c r="F48" s="43" t="s">
        <v>51</v>
      </c>
      <c r="G48" s="80">
        <v>0.14189712363742313</v>
      </c>
      <c r="H48" s="80">
        <v>-1.1000000000000001</v>
      </c>
      <c r="I48" s="80">
        <v>-4.0000000000000036E-2</v>
      </c>
      <c r="J48" s="59">
        <v>0.52</v>
      </c>
      <c r="K48" s="57">
        <v>-0.32</v>
      </c>
      <c r="L48" s="57">
        <v>0.7</v>
      </c>
      <c r="M48" s="60">
        <v>0.14240000000000008</v>
      </c>
      <c r="N48" s="51"/>
      <c r="O48" s="57">
        <f t="shared" si="12"/>
        <v>0.59365144576982742</v>
      </c>
      <c r="P48" s="61">
        <f t="shared" si="13"/>
        <v>1.8</v>
      </c>
      <c r="Q48" s="85">
        <f t="shared" si="14"/>
        <v>6.3281605196318568E-3</v>
      </c>
      <c r="R48" s="53"/>
      <c r="S48" s="66"/>
    </row>
    <row r="49" spans="2:19">
      <c r="B49" s="43">
        <v>11</v>
      </c>
      <c r="C49" s="43">
        <v>20</v>
      </c>
      <c r="D49" s="43" t="s">
        <v>55</v>
      </c>
      <c r="E49" s="43" t="s">
        <v>12</v>
      </c>
      <c r="F49" s="43" t="s">
        <v>51</v>
      </c>
      <c r="G49" s="80">
        <v>0.19090710386269372</v>
      </c>
      <c r="H49" s="80">
        <v>-1</v>
      </c>
      <c r="I49" s="80">
        <v>0.25</v>
      </c>
      <c r="J49" s="59">
        <v>0.65</v>
      </c>
      <c r="K49" s="57">
        <v>-1.36</v>
      </c>
      <c r="L49" s="57">
        <v>-0.9</v>
      </c>
      <c r="M49" s="60">
        <v>0.26590000000000003</v>
      </c>
      <c r="N49" s="51"/>
      <c r="O49" s="57">
        <f t="shared" si="12"/>
        <v>0.78891268039699491</v>
      </c>
      <c r="P49" s="61">
        <f t="shared" si="13"/>
        <v>2.0100000000000002</v>
      </c>
      <c r="Q49" s="85">
        <f t="shared" si="14"/>
        <v>-0.27188469944818661</v>
      </c>
      <c r="R49" s="53"/>
      <c r="S49" s="66"/>
    </row>
    <row r="50" spans="2:19">
      <c r="M50" s="49"/>
      <c r="R50" s="53"/>
      <c r="S50" s="66"/>
    </row>
    <row r="51" spans="2:19">
      <c r="B51" s="29" t="s">
        <v>80</v>
      </c>
      <c r="M51" s="49"/>
      <c r="R51" s="53"/>
      <c r="S51" s="66"/>
    </row>
    <row r="52" spans="2:19" ht="69.75" customHeight="1">
      <c r="B52" s="54" t="s">
        <v>6</v>
      </c>
      <c r="C52" s="54" t="s">
        <v>5</v>
      </c>
      <c r="D52" s="54" t="s">
        <v>57</v>
      </c>
      <c r="E52" s="54" t="s">
        <v>9</v>
      </c>
      <c r="F52" s="54" t="s">
        <v>10</v>
      </c>
      <c r="G52" s="56" t="s">
        <v>60</v>
      </c>
      <c r="H52" s="56" t="s">
        <v>89</v>
      </c>
      <c r="I52" s="55" t="s">
        <v>61</v>
      </c>
      <c r="J52" s="55" t="s">
        <v>77</v>
      </c>
      <c r="K52" s="55" t="s">
        <v>64</v>
      </c>
      <c r="L52" s="55" t="s">
        <v>53</v>
      </c>
      <c r="M52" s="56" t="s">
        <v>86</v>
      </c>
      <c r="N52" s="55"/>
      <c r="O52" s="55" t="s">
        <v>67</v>
      </c>
      <c r="P52" s="55" t="s">
        <v>100</v>
      </c>
      <c r="Q52" s="84" t="s">
        <v>70</v>
      </c>
      <c r="R52" s="53"/>
      <c r="S52" s="66"/>
    </row>
    <row r="53" spans="2:19">
      <c r="B53" s="43">
        <v>2</v>
      </c>
      <c r="C53" s="43">
        <v>6</v>
      </c>
      <c r="D53" s="43" t="s">
        <v>54</v>
      </c>
      <c r="E53" s="43" t="s">
        <v>7</v>
      </c>
      <c r="F53" s="43" t="s">
        <v>48</v>
      </c>
      <c r="G53" s="81">
        <v>-6.2012297224522284</v>
      </c>
      <c r="H53" s="81">
        <v>-5.6</v>
      </c>
      <c r="I53" s="80">
        <v>-5.8</v>
      </c>
      <c r="J53" s="59">
        <v>-5.25</v>
      </c>
      <c r="K53" s="61">
        <v>-5.52</v>
      </c>
      <c r="L53" s="61">
        <v>-5.5</v>
      </c>
      <c r="M53" s="60">
        <v>-5.9682000000000004</v>
      </c>
      <c r="N53" s="75"/>
      <c r="O53" s="57">
        <f t="shared" ref="O53:O58" si="15">STDEV(G53:N53)</f>
        <v>0.32081624187615093</v>
      </c>
      <c r="P53" s="61">
        <f t="shared" ref="P53:P58" si="16">MAX(G53:N53)-MIN(G53:N53)</f>
        <v>0.95122972245222837</v>
      </c>
      <c r="Q53" s="85">
        <f t="shared" ref="Q53:Q57" si="17">AVERAGE(G53:N53)</f>
        <v>-5.6913471032074616</v>
      </c>
      <c r="R53" s="53"/>
      <c r="S53" s="66"/>
    </row>
    <row r="54" spans="2:19">
      <c r="B54" s="43">
        <v>4</v>
      </c>
      <c r="C54" s="43">
        <v>15</v>
      </c>
      <c r="D54" s="43" t="s">
        <v>54</v>
      </c>
      <c r="E54" s="43" t="s">
        <v>8</v>
      </c>
      <c r="F54" s="43" t="s">
        <v>49</v>
      </c>
      <c r="G54" s="81">
        <v>-4.4583201674694264</v>
      </c>
      <c r="H54" s="81">
        <v>-4.2</v>
      </c>
      <c r="I54" s="80">
        <v>-4.12</v>
      </c>
      <c r="J54" s="59">
        <v>-3.27</v>
      </c>
      <c r="K54" s="61">
        <v>-4.46</v>
      </c>
      <c r="L54" s="61">
        <v>-6.1</v>
      </c>
      <c r="M54" s="60">
        <v>-4.5850999999999997</v>
      </c>
      <c r="N54" s="75"/>
      <c r="O54" s="57">
        <f t="shared" si="15"/>
        <v>0.84699979388544655</v>
      </c>
      <c r="P54" s="61">
        <f t="shared" si="16"/>
        <v>2.8299999999999996</v>
      </c>
      <c r="Q54" s="85">
        <f t="shared" si="17"/>
        <v>-4.4562028810670613</v>
      </c>
      <c r="R54" s="53"/>
      <c r="S54" s="66"/>
    </row>
    <row r="55" spans="2:19">
      <c r="B55" s="43">
        <v>6</v>
      </c>
      <c r="C55" s="43">
        <v>20</v>
      </c>
      <c r="D55" s="43" t="s">
        <v>54</v>
      </c>
      <c r="E55" s="43" t="s">
        <v>12</v>
      </c>
      <c r="F55" s="43" t="s">
        <v>49</v>
      </c>
      <c r="G55" s="82">
        <v>-4.7731970664690619</v>
      </c>
      <c r="H55" s="82">
        <v>-3.2</v>
      </c>
      <c r="I55" s="80">
        <v>-4.28</v>
      </c>
      <c r="J55" s="59">
        <v>-3.41</v>
      </c>
      <c r="K55" s="61">
        <v>-5.43</v>
      </c>
      <c r="L55" s="61">
        <v>-6.3</v>
      </c>
      <c r="M55" s="60">
        <v>-4.6826999999999996</v>
      </c>
      <c r="N55" s="75"/>
      <c r="O55" s="57">
        <f t="shared" si="15"/>
        <v>1.0872010159198839</v>
      </c>
      <c r="P55" s="61">
        <f>MAX(G55:N55)-MIN(G55:N55)</f>
        <v>3.0999999999999996</v>
      </c>
      <c r="Q55" s="85">
        <f>AVERAGE(G55:N55)</f>
        <v>-4.5822710094955799</v>
      </c>
      <c r="R55" s="53"/>
      <c r="S55" s="66"/>
    </row>
    <row r="56" spans="2:19">
      <c r="B56" s="43">
        <v>7</v>
      </c>
      <c r="C56" s="43">
        <v>6</v>
      </c>
      <c r="D56" s="43" t="s">
        <v>55</v>
      </c>
      <c r="E56" s="43" t="s">
        <v>7</v>
      </c>
      <c r="F56" s="43" t="s">
        <v>50</v>
      </c>
      <c r="G56" s="81">
        <v>-2.9809846739339037</v>
      </c>
      <c r="H56" s="81">
        <v>-3.3</v>
      </c>
      <c r="I56" s="80">
        <v>-2.8200000000000003</v>
      </c>
      <c r="J56" s="59">
        <v>-2.4300000000000002</v>
      </c>
      <c r="K56" s="61">
        <v>-3.51</v>
      </c>
      <c r="L56" s="61">
        <v>-4</v>
      </c>
      <c r="M56" s="60">
        <v>-2.2103999999999999</v>
      </c>
      <c r="N56" s="76"/>
      <c r="O56" s="57">
        <f t="shared" si="15"/>
        <v>0.6221202981220344</v>
      </c>
      <c r="P56" s="61">
        <f t="shared" si="16"/>
        <v>1.7896000000000001</v>
      </c>
      <c r="Q56" s="85">
        <f t="shared" si="17"/>
        <v>-3.0359120962762725</v>
      </c>
      <c r="R56" s="53"/>
      <c r="S56" s="66"/>
    </row>
    <row r="57" spans="2:19">
      <c r="B57" s="43">
        <v>9</v>
      </c>
      <c r="C57" s="43">
        <v>15</v>
      </c>
      <c r="D57" s="43" t="s">
        <v>55</v>
      </c>
      <c r="E57" s="43" t="s">
        <v>8</v>
      </c>
      <c r="F57" s="43" t="s">
        <v>51</v>
      </c>
      <c r="G57" s="81">
        <v>7.0933914788865682E-2</v>
      </c>
      <c r="H57" s="81">
        <v>-1.2</v>
      </c>
      <c r="I57" s="80">
        <v>-4.9999999999999822E-2</v>
      </c>
      <c r="J57" s="59">
        <v>0.37</v>
      </c>
      <c r="K57" s="61">
        <v>-0.56999999999999995</v>
      </c>
      <c r="L57" s="61">
        <v>-1.4</v>
      </c>
      <c r="M57" s="60">
        <v>0.14009999999999989</v>
      </c>
      <c r="N57" s="75"/>
      <c r="O57" s="57">
        <f t="shared" si="15"/>
        <v>0.69451208315067758</v>
      </c>
      <c r="P57" s="61">
        <f t="shared" si="16"/>
        <v>1.77</v>
      </c>
      <c r="Q57" s="85">
        <f t="shared" si="17"/>
        <v>-0.37699515503016201</v>
      </c>
      <c r="R57" s="53"/>
      <c r="S57" s="66"/>
    </row>
    <row r="58" spans="2:19">
      <c r="B58" s="43">
        <v>11</v>
      </c>
      <c r="C58" s="43">
        <v>20</v>
      </c>
      <c r="D58" s="43" t="s">
        <v>55</v>
      </c>
      <c r="E58" s="43" t="s">
        <v>12</v>
      </c>
      <c r="F58" s="43" t="s">
        <v>51</v>
      </c>
      <c r="G58" s="81">
        <v>0.21908801611232942</v>
      </c>
      <c r="H58" s="81">
        <v>-1</v>
      </c>
      <c r="I58" s="80">
        <v>0.22999999999999998</v>
      </c>
      <c r="J58" s="59">
        <v>0.66</v>
      </c>
      <c r="K58" s="61">
        <v>-0.28999999999999998</v>
      </c>
      <c r="L58" s="61">
        <v>-0.9</v>
      </c>
      <c r="M58" s="60">
        <v>0.30400000000000005</v>
      </c>
      <c r="N58" s="75"/>
      <c r="O58" s="57">
        <f t="shared" si="15"/>
        <v>0.63728435532791305</v>
      </c>
      <c r="P58" s="61">
        <f t="shared" si="16"/>
        <v>1.6600000000000001</v>
      </c>
      <c r="Q58" s="85">
        <f>AVERAGE(G58:N58)</f>
        <v>-0.11098742626966722</v>
      </c>
      <c r="R58" s="53"/>
      <c r="S58" s="66"/>
    </row>
  </sheetData>
  <phoneticPr fontId="4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opLeftCell="A13" zoomScale="70" zoomScaleNormal="70" workbookViewId="0">
      <selection activeCell="J47" sqref="J47"/>
    </sheetView>
  </sheetViews>
  <sheetFormatPr defaultColWidth="9" defaultRowHeight="12.5"/>
  <cols>
    <col min="1" max="1" width="7.453125" style="3" customWidth="1"/>
    <col min="2" max="2" width="9.453125" style="3" customWidth="1"/>
    <col min="3" max="4" width="7.453125" style="4" customWidth="1"/>
    <col min="5" max="15" width="7.453125" style="3" customWidth="1"/>
    <col min="16" max="16" width="9.1796875" style="3" customWidth="1"/>
    <col min="17" max="17" width="7.453125" style="3" customWidth="1"/>
    <col min="18" max="16384" width="9" style="3"/>
  </cols>
  <sheetData>
    <row r="1" spans="1:19" ht="13">
      <c r="A1" s="2" t="s">
        <v>11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-7.22814024444419</v>
      </c>
      <c r="D4" s="39">
        <f>STDEV(B63,D63,F63,H63,J63,L63,N63,P63)</f>
        <v>0.40202039810651746</v>
      </c>
      <c r="E4" s="39">
        <f>ABS(MIN(B63,D63,F63,H63,J63,L63,N63,P63)-MAX(B63,D63,F63,H63,J63,L63,N63,P63))</f>
        <v>1.1263879844712275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-2.5173381088010678</v>
      </c>
      <c r="R4" s="39">
        <f>STDEV(C63,E63,G63,I63,K63,M63,O63,Q63)</f>
        <v>0.48658093592955204</v>
      </c>
      <c r="S4" s="39">
        <f>ABS(MIN(C63,E63,G63,I63,K63,M63,O63,Q63)-MAX(C63,E63,G63,I63,K63,M63,O63,Q63))</f>
        <v>1.4241048976608124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30.25" customHeight="1">
      <c r="A34" s="9" t="s">
        <v>15</v>
      </c>
      <c r="B34" s="10" t="s">
        <v>27</v>
      </c>
      <c r="C34" s="11" t="s">
        <v>22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35</v>
      </c>
      <c r="K34" s="11" t="s">
        <v>36</v>
      </c>
      <c r="L34" s="10" t="s">
        <v>45</v>
      </c>
      <c r="M34" s="11" t="s">
        <v>46</v>
      </c>
      <c r="N34" s="10" t="s">
        <v>87</v>
      </c>
      <c r="O34" s="11" t="s">
        <v>88</v>
      </c>
      <c r="P34" s="10" t="s">
        <v>23</v>
      </c>
      <c r="Q34" s="11" t="s">
        <v>24</v>
      </c>
    </row>
    <row r="35" spans="1:17" ht="14.5">
      <c r="A35" s="13">
        <v>-10</v>
      </c>
      <c r="B35" s="46">
        <v>2.491248047</v>
      </c>
      <c r="C35" s="46"/>
      <c r="D35" s="3">
        <v>1.8606959999999999</v>
      </c>
      <c r="E35" s="3">
        <v>0.20227199999999998</v>
      </c>
      <c r="F35" s="47">
        <v>2.4293</v>
      </c>
      <c r="G35" s="42"/>
      <c r="H35" s="44">
        <v>2.2200000000000002</v>
      </c>
      <c r="I35" s="44"/>
      <c r="J35" s="44"/>
      <c r="K35" s="44"/>
      <c r="L35" s="48">
        <v>2.2695744000000002</v>
      </c>
      <c r="M35" s="48">
        <v>0.5874144</v>
      </c>
      <c r="N35" s="44">
        <v>1.91274665867852</v>
      </c>
      <c r="O35" s="44">
        <v>0.29311902555541602</v>
      </c>
      <c r="P35" s="44"/>
      <c r="Q35" s="44"/>
    </row>
    <row r="36" spans="1:17" ht="14.5">
      <c r="A36" s="13">
        <v>-9</v>
      </c>
      <c r="B36" s="46">
        <v>2.9747399899999998</v>
      </c>
      <c r="C36" s="46">
        <v>0.60423602300000001</v>
      </c>
      <c r="D36" s="3">
        <v>2.3648279999999997</v>
      </c>
      <c r="E36" s="3">
        <v>0.430344</v>
      </c>
      <c r="F36" s="47">
        <v>2.9020000000000001</v>
      </c>
      <c r="G36" s="40">
        <v>0.85399999999999998</v>
      </c>
      <c r="H36" s="44">
        <v>2.72</v>
      </c>
      <c r="I36" s="44"/>
      <c r="J36" s="44"/>
      <c r="K36" s="44"/>
      <c r="L36" s="48">
        <v>2.7680304000000002</v>
      </c>
      <c r="M36" s="48">
        <v>0.87554880000000002</v>
      </c>
      <c r="N36" s="44">
        <v>2.6373035875704498</v>
      </c>
      <c r="O36" s="44">
        <v>0.60269288806119603</v>
      </c>
      <c r="P36" s="44"/>
      <c r="Q36" s="44"/>
    </row>
    <row r="37" spans="1:17" ht="14.5">
      <c r="A37" s="13">
        <v>-8</v>
      </c>
      <c r="B37" s="46">
        <v>3.4195319820000001</v>
      </c>
      <c r="C37" s="46">
        <v>0.97214398199999996</v>
      </c>
      <c r="D37" s="3">
        <v>2.865348</v>
      </c>
      <c r="E37" s="3">
        <v>0.806508</v>
      </c>
      <c r="F37" s="37">
        <v>3.4154</v>
      </c>
      <c r="G37" s="40">
        <v>1.0341</v>
      </c>
      <c r="H37" s="44">
        <v>3.22</v>
      </c>
      <c r="I37" s="44">
        <v>1.01</v>
      </c>
      <c r="J37" s="44"/>
      <c r="K37" s="44"/>
      <c r="L37" s="48">
        <v>3.2817600000000002</v>
      </c>
      <c r="M37" s="48">
        <v>1.2439727999999999</v>
      </c>
      <c r="N37" s="44">
        <v>3.1632436547415699</v>
      </c>
      <c r="O37" s="44">
        <v>0.99850565650552003</v>
      </c>
      <c r="P37" s="44"/>
      <c r="Q37" s="44"/>
    </row>
    <row r="38" spans="1:17" ht="14.5">
      <c r="A38" s="13">
        <v>-7</v>
      </c>
      <c r="B38" s="46">
        <v>3.8916721189999999</v>
      </c>
      <c r="C38" s="46">
        <v>1.31631604</v>
      </c>
      <c r="D38" s="3">
        <v>3.3983759999999998</v>
      </c>
      <c r="E38" s="3">
        <v>1.2595559999999999</v>
      </c>
      <c r="F38" s="37">
        <v>4.0057</v>
      </c>
      <c r="G38" s="40">
        <v>1.4746999999999999</v>
      </c>
      <c r="H38" s="44">
        <v>3.71</v>
      </c>
      <c r="I38" s="44">
        <v>1.41</v>
      </c>
      <c r="J38" s="44"/>
      <c r="K38" s="44"/>
      <c r="L38" s="48">
        <v>3.7535903999999998</v>
      </c>
      <c r="M38" s="48">
        <v>1.6491359999999999</v>
      </c>
      <c r="N38" s="44">
        <v>3.6945211714047299</v>
      </c>
      <c r="O38" s="44">
        <v>1.44266824091282</v>
      </c>
      <c r="P38" s="44"/>
      <c r="Q38" s="44"/>
    </row>
    <row r="39" spans="1:17" ht="14.5">
      <c r="A39" s="13">
        <v>-6</v>
      </c>
      <c r="B39" s="46">
        <v>4.2884760740000001</v>
      </c>
      <c r="C39" s="46">
        <v>1.7930999759999999</v>
      </c>
      <c r="D39" s="3">
        <v>3.8612279999999997</v>
      </c>
      <c r="E39" s="3">
        <v>1.719312</v>
      </c>
      <c r="F39" s="37">
        <v>4.4230999999999998</v>
      </c>
      <c r="G39" s="40">
        <v>1.8545</v>
      </c>
      <c r="H39" s="44">
        <v>4.1399999999999997</v>
      </c>
      <c r="I39" s="44">
        <v>1.85</v>
      </c>
      <c r="J39" s="44"/>
      <c r="K39" s="44"/>
      <c r="L39" s="48">
        <v>4.1593727999999999</v>
      </c>
      <c r="M39" s="48">
        <v>2.0726687999999998</v>
      </c>
      <c r="N39" s="44">
        <v>4.1475119057999796</v>
      </c>
      <c r="O39" s="44">
        <v>1.9305628701319799</v>
      </c>
      <c r="P39" s="44"/>
      <c r="Q39" s="44"/>
    </row>
    <row r="40" spans="1:17" ht="14.5">
      <c r="A40" s="13">
        <v>-5</v>
      </c>
      <c r="B40" s="46">
        <v>4.5862080079999998</v>
      </c>
      <c r="C40" s="46">
        <v>2.2404719239999999</v>
      </c>
      <c r="D40" s="3">
        <v>4.255452</v>
      </c>
      <c r="E40" s="3">
        <v>2.2182839999999997</v>
      </c>
      <c r="F40" s="37">
        <v>4.6527000000000003</v>
      </c>
      <c r="G40" s="40">
        <v>2.5882999999999998</v>
      </c>
      <c r="H40" s="44">
        <v>4.4800000000000004</v>
      </c>
      <c r="I40" s="44">
        <v>2.33</v>
      </c>
      <c r="J40" s="44"/>
      <c r="K40" s="44"/>
      <c r="L40" s="48">
        <v>4.4788800000000002</v>
      </c>
      <c r="M40" s="48">
        <v>2.5570895999999999</v>
      </c>
      <c r="N40" s="44">
        <v>4.61015083894325</v>
      </c>
      <c r="O40" s="44">
        <v>2.5345997859376301</v>
      </c>
      <c r="P40" s="44"/>
      <c r="Q40" s="44"/>
    </row>
    <row r="41" spans="1:17" ht="14.5">
      <c r="A41" s="13">
        <v>-4</v>
      </c>
      <c r="B41" s="46">
        <v>4.8638159180000002</v>
      </c>
      <c r="C41" s="46">
        <v>2.6780400389999999</v>
      </c>
      <c r="D41" s="3">
        <v>4.616136</v>
      </c>
      <c r="E41" s="3">
        <v>2.7420239999999998</v>
      </c>
      <c r="F41" s="47">
        <v>4.7770999999999999</v>
      </c>
      <c r="G41" s="40">
        <v>2.9077000000000002</v>
      </c>
      <c r="H41" s="44">
        <v>4.72</v>
      </c>
      <c r="I41" s="44">
        <v>2.84</v>
      </c>
      <c r="J41" s="44"/>
      <c r="K41" s="44"/>
      <c r="L41" s="48">
        <v>4.7304816000000001</v>
      </c>
      <c r="M41" s="48">
        <v>3.0433680000000001</v>
      </c>
      <c r="N41" s="44">
        <v>4.8954309372541598</v>
      </c>
      <c r="O41" s="44">
        <v>3.2117788752297298</v>
      </c>
      <c r="P41" s="44"/>
      <c r="Q41" s="44"/>
    </row>
    <row r="42" spans="1:17" ht="14.5">
      <c r="A42" s="13">
        <v>-3</v>
      </c>
      <c r="B42" s="46">
        <v>4.9959121089999998</v>
      </c>
      <c r="C42" s="46">
        <v>3.2069399409999999</v>
      </c>
      <c r="D42" s="3">
        <v>4.8457559999999997</v>
      </c>
      <c r="E42" s="3">
        <v>3.2554439999999998</v>
      </c>
      <c r="F42" s="47">
        <v>5.0083000000000002</v>
      </c>
      <c r="G42" s="40">
        <v>3.4350000000000001</v>
      </c>
      <c r="H42" s="44">
        <v>4.9000000000000004</v>
      </c>
      <c r="I42" s="44">
        <v>3.33</v>
      </c>
      <c r="J42" s="44"/>
      <c r="K42" s="44"/>
      <c r="L42" s="48">
        <v>4.9001424</v>
      </c>
      <c r="M42" s="48">
        <v>3.5061168</v>
      </c>
      <c r="N42" s="44">
        <v>5.0131343081855402</v>
      </c>
      <c r="O42" s="44">
        <v>3.7654623511633099</v>
      </c>
      <c r="P42" s="44"/>
      <c r="Q42" s="44"/>
    </row>
    <row r="43" spans="1:17" ht="14.5">
      <c r="A43" s="13">
        <v>-2</v>
      </c>
      <c r="B43" s="46">
        <v>5.055251953</v>
      </c>
      <c r="C43" s="46">
        <v>3.5490480959999999</v>
      </c>
      <c r="D43" s="3">
        <v>4.9830119999999996</v>
      </c>
      <c r="E43" s="3">
        <v>3.7379039999999999</v>
      </c>
      <c r="F43" s="47">
        <v>5.0118999999999998</v>
      </c>
      <c r="G43" s="40">
        <v>3.9742000000000002</v>
      </c>
      <c r="H43" s="44"/>
      <c r="I43" s="44">
        <v>3.78</v>
      </c>
      <c r="J43" s="44"/>
      <c r="K43" s="44"/>
      <c r="L43" s="48">
        <v>5.0023103999999998</v>
      </c>
      <c r="M43" s="48">
        <v>3.9362543999999997</v>
      </c>
      <c r="N43" s="44">
        <v>5.1001857374694604</v>
      </c>
      <c r="O43" s="44">
        <v>4.2001998719229698</v>
      </c>
      <c r="P43" s="44"/>
      <c r="Q43" s="44"/>
    </row>
    <row r="44" spans="1:17" ht="14.5">
      <c r="A44" s="13">
        <v>-1</v>
      </c>
      <c r="B44" s="46">
        <v>5.1135600590000001</v>
      </c>
      <c r="C44" s="46">
        <v>3.954624023</v>
      </c>
      <c r="D44" s="3">
        <v>5.0681519999999995</v>
      </c>
      <c r="E44" s="3">
        <v>4.1625719999999999</v>
      </c>
      <c r="F44" s="47">
        <v>5.0986000000000002</v>
      </c>
      <c r="G44" s="40">
        <v>4.4108000000000001</v>
      </c>
      <c r="H44" s="44"/>
      <c r="I44" s="44">
        <v>4.18</v>
      </c>
      <c r="J44" s="44"/>
      <c r="K44" s="44"/>
      <c r="L44" s="48">
        <v>5.0720735999999995</v>
      </c>
      <c r="M44" s="48">
        <v>4.3065360000000004</v>
      </c>
      <c r="N44" s="44">
        <v>5.14593022811348</v>
      </c>
      <c r="O44" s="44">
        <v>4.5729277368338597</v>
      </c>
      <c r="P44" s="44"/>
      <c r="Q44" s="44"/>
    </row>
    <row r="45" spans="1:17" ht="14.5">
      <c r="A45" s="13">
        <v>0</v>
      </c>
      <c r="B45" s="46">
        <v>5.1285239259999997</v>
      </c>
      <c r="C45" s="46">
        <v>4.3426557619999997</v>
      </c>
      <c r="D45" s="3">
        <v>5.1156239999999995</v>
      </c>
      <c r="E45" s="3">
        <v>4.4788800000000002</v>
      </c>
      <c r="F45" s="47">
        <v>5.1444999999999999</v>
      </c>
      <c r="G45" s="41">
        <v>4.7568000000000001</v>
      </c>
      <c r="H45" s="44"/>
      <c r="I45" s="44">
        <v>4.51</v>
      </c>
      <c r="J45" s="44"/>
      <c r="K45" s="44"/>
      <c r="L45" s="48">
        <v>5.1127344000000008</v>
      </c>
      <c r="M45" s="48">
        <v>4.5895104</v>
      </c>
      <c r="N45" s="44">
        <v>5.1585412709151797</v>
      </c>
      <c r="O45" s="44">
        <v>4.8357452338098401</v>
      </c>
      <c r="P45" s="44"/>
      <c r="Q45" s="44"/>
    </row>
    <row r="46" spans="1:17" ht="14.5">
      <c r="A46" s="13">
        <v>1</v>
      </c>
      <c r="B46" s="46">
        <v>5.1460678709999996</v>
      </c>
      <c r="C46" s="46">
        <v>4.6156201169999997</v>
      </c>
      <c r="D46" s="3">
        <v>5.1409079999999996</v>
      </c>
      <c r="E46" s="3">
        <v>4.7415240000000001</v>
      </c>
      <c r="F46" s="47">
        <v>5.16</v>
      </c>
      <c r="G46" s="41">
        <v>4.9081999999999999</v>
      </c>
      <c r="H46" s="44"/>
      <c r="I46" s="44">
        <v>4.74</v>
      </c>
      <c r="J46" s="44"/>
      <c r="K46" s="44"/>
      <c r="L46" s="48">
        <v>5.1354384</v>
      </c>
      <c r="M46" s="48">
        <v>4.7998320000000003</v>
      </c>
      <c r="N46" s="44">
        <v>5.16</v>
      </c>
      <c r="O46" s="44">
        <v>4.9911865310444101</v>
      </c>
      <c r="P46" s="44"/>
      <c r="Q46" s="44"/>
    </row>
    <row r="47" spans="1:17" ht="14.5">
      <c r="A47" s="13">
        <v>2</v>
      </c>
      <c r="B47" s="46">
        <v>5.1512280270000002</v>
      </c>
      <c r="C47" s="46">
        <v>4.8034438479999997</v>
      </c>
      <c r="D47" s="3">
        <v>5.1522600000000001</v>
      </c>
      <c r="E47" s="3">
        <v>4.9112879999999999</v>
      </c>
      <c r="F47" s="44"/>
      <c r="G47" s="41">
        <v>5.0831</v>
      </c>
      <c r="H47" s="44"/>
      <c r="I47" s="44">
        <v>4.91</v>
      </c>
      <c r="J47" s="44"/>
      <c r="K47" s="44"/>
      <c r="L47" s="48">
        <v>5.1467904000000004</v>
      </c>
      <c r="M47" s="48">
        <v>4.9397712</v>
      </c>
      <c r="N47" s="44">
        <v>5.16</v>
      </c>
      <c r="O47" s="44">
        <v>5.0872301429313502</v>
      </c>
      <c r="P47" s="44"/>
      <c r="Q47" s="44"/>
    </row>
    <row r="48" spans="1:17" ht="14.5">
      <c r="A48" s="13">
        <v>3</v>
      </c>
      <c r="B48" s="46"/>
      <c r="C48" s="46">
        <v>4.9381201170000004</v>
      </c>
      <c r="D48" s="3">
        <v>5.1589679999999998</v>
      </c>
      <c r="E48" s="3">
        <v>5.0273880000000002</v>
      </c>
      <c r="F48" s="40"/>
      <c r="G48" s="44"/>
      <c r="H48" s="44"/>
      <c r="I48" s="44"/>
      <c r="J48" s="44"/>
      <c r="K48" s="44"/>
      <c r="L48" s="48">
        <v>5.1542208</v>
      </c>
      <c r="M48" s="48">
        <v>5.0272848000000003</v>
      </c>
      <c r="N48" s="44">
        <v>5.16</v>
      </c>
      <c r="O48" s="44">
        <v>5.1356078377012002</v>
      </c>
      <c r="P48" s="44"/>
      <c r="Q48" s="44"/>
    </row>
    <row r="49" spans="1:17" ht="14.5">
      <c r="A49" s="13">
        <v>4</v>
      </c>
      <c r="B49" s="46"/>
      <c r="C49" s="46">
        <v>5.0113920900000002</v>
      </c>
      <c r="D49" s="3">
        <v>5.1589679999999998</v>
      </c>
      <c r="E49" s="3">
        <v>5.0949840000000002</v>
      </c>
      <c r="F49" s="40"/>
      <c r="G49" s="44"/>
      <c r="H49" s="44"/>
      <c r="I49" s="44"/>
      <c r="J49" s="44"/>
      <c r="K49" s="44"/>
      <c r="L49" s="48">
        <v>5.1577296000000006</v>
      </c>
      <c r="M49" s="48">
        <v>5.0892048000000001</v>
      </c>
      <c r="N49" s="44">
        <v>5.16</v>
      </c>
      <c r="O49" s="44">
        <v>5.1526088645077399</v>
      </c>
      <c r="P49" s="44"/>
      <c r="Q49" s="44"/>
    </row>
    <row r="50" spans="1:17" ht="14.5">
      <c r="A50" s="13">
        <v>5</v>
      </c>
      <c r="B50" s="46"/>
      <c r="C50" s="46">
        <v>5.0893081049999997</v>
      </c>
      <c r="D50" s="3">
        <v>5.1589679999999998</v>
      </c>
      <c r="E50" s="3">
        <v>5.1326519999999993</v>
      </c>
      <c r="F50" s="40"/>
      <c r="G50" s="44"/>
      <c r="H50" s="44"/>
      <c r="I50" s="44"/>
      <c r="J50" s="44"/>
      <c r="K50" s="44"/>
      <c r="L50" s="48">
        <v>5.1595872000000007</v>
      </c>
      <c r="M50" s="48">
        <v>5.1203712000000001</v>
      </c>
      <c r="N50" s="44">
        <v>5.16</v>
      </c>
      <c r="O50" s="44">
        <v>5.1591288149516004</v>
      </c>
      <c r="P50" s="44"/>
      <c r="Q50" s="44"/>
    </row>
    <row r="51" spans="1:17" ht="14.5">
      <c r="A51" s="13">
        <v>6</v>
      </c>
      <c r="B51" s="46"/>
      <c r="C51" s="46">
        <v>5.1027241209999996</v>
      </c>
      <c r="D51" s="3">
        <v>5.1589679999999998</v>
      </c>
      <c r="E51" s="3">
        <v>5.1460679999999996</v>
      </c>
      <c r="F51" s="40"/>
      <c r="G51" s="44"/>
      <c r="H51" s="44"/>
      <c r="I51" s="44"/>
      <c r="J51" s="44"/>
      <c r="K51" s="44"/>
      <c r="L51" s="48">
        <v>5.16</v>
      </c>
      <c r="M51" s="48">
        <v>5.1412176000000001</v>
      </c>
      <c r="N51" s="44">
        <v>5.16</v>
      </c>
      <c r="O51" s="44">
        <v>5.16</v>
      </c>
      <c r="P51" s="44"/>
      <c r="Q51" s="44"/>
    </row>
    <row r="52" spans="1:17" ht="13.5">
      <c r="A52" s="13">
        <v>7</v>
      </c>
      <c r="B52" s="40"/>
      <c r="C52" s="40"/>
      <c r="D52" s="3">
        <v>5.1589679999999998</v>
      </c>
      <c r="E52" s="3">
        <v>5.1512279999999997</v>
      </c>
      <c r="F52" s="40"/>
      <c r="G52" s="42"/>
      <c r="H52" s="40"/>
      <c r="I52" s="41"/>
      <c r="J52" s="44"/>
      <c r="K52" s="44"/>
      <c r="L52" s="48">
        <v>5.16</v>
      </c>
      <c r="M52" s="48">
        <v>5.1523631999999999</v>
      </c>
      <c r="N52" s="44">
        <v>5.16</v>
      </c>
      <c r="O52" s="44">
        <v>5.16</v>
      </c>
      <c r="P52" s="44"/>
      <c r="Q52" s="44"/>
    </row>
    <row r="53" spans="1:17" ht="13.5">
      <c r="A53" s="13">
        <v>8</v>
      </c>
      <c r="B53" s="40"/>
      <c r="C53" s="40"/>
      <c r="D53" s="3">
        <v>5.1589679999999998</v>
      </c>
      <c r="E53" s="3">
        <v>5.1589679999999998</v>
      </c>
      <c r="F53" s="40"/>
      <c r="G53" s="42"/>
      <c r="H53" s="40"/>
      <c r="I53" s="40"/>
      <c r="J53" s="44"/>
      <c r="K53" s="44"/>
      <c r="L53" s="48">
        <v>5.16</v>
      </c>
      <c r="M53" s="48">
        <v>5.1573168000000003</v>
      </c>
      <c r="N53" s="44">
        <v>5.16</v>
      </c>
      <c r="O53" s="44">
        <v>5.16</v>
      </c>
      <c r="P53" s="44"/>
      <c r="Q53" s="44"/>
    </row>
    <row r="54" spans="1:17" ht="13.5">
      <c r="A54" s="13">
        <v>9</v>
      </c>
      <c r="B54" s="40"/>
      <c r="C54" s="40"/>
      <c r="D54" s="3">
        <v>5.1589679999999998</v>
      </c>
      <c r="E54" s="3">
        <v>5.1589679999999998</v>
      </c>
      <c r="F54" s="40"/>
      <c r="G54" s="42"/>
      <c r="H54" s="40"/>
      <c r="I54" s="40"/>
      <c r="J54" s="44"/>
      <c r="K54" s="44"/>
      <c r="L54" s="48">
        <v>5.16</v>
      </c>
      <c r="M54" s="48">
        <v>5.1591743999999995</v>
      </c>
      <c r="N54" s="44">
        <v>5.16</v>
      </c>
      <c r="O54" s="44">
        <v>5.16</v>
      </c>
      <c r="P54" s="44"/>
      <c r="Q54" s="44"/>
    </row>
    <row r="55" spans="1:17" ht="13.5">
      <c r="A55" s="13">
        <v>10</v>
      </c>
      <c r="B55" s="40"/>
      <c r="C55" s="40"/>
      <c r="D55" s="3">
        <v>5.1589679999999998</v>
      </c>
      <c r="E55" s="3">
        <v>5.1589679999999998</v>
      </c>
      <c r="F55" s="40"/>
      <c r="G55" s="42"/>
      <c r="H55" s="40"/>
      <c r="I55" s="41"/>
      <c r="J55" s="44"/>
      <c r="K55" s="44"/>
      <c r="L55" s="48">
        <v>5.16</v>
      </c>
      <c r="M55" s="48">
        <v>5.1597935999999995</v>
      </c>
      <c r="N55" s="44">
        <v>5.16</v>
      </c>
      <c r="O55" s="44">
        <v>5.16</v>
      </c>
      <c r="P55" s="44"/>
      <c r="Q55" s="44"/>
    </row>
    <row r="56" spans="1:17" ht="13.5">
      <c r="A56" s="13">
        <v>11</v>
      </c>
      <c r="B56" s="40"/>
      <c r="C56" s="40"/>
      <c r="D56" s="3">
        <v>5.1589679999999998</v>
      </c>
      <c r="E56" s="3">
        <v>5.1589679999999998</v>
      </c>
      <c r="F56" s="40"/>
      <c r="G56" s="42"/>
      <c r="H56" s="40"/>
      <c r="I56" s="40"/>
      <c r="J56" s="44"/>
      <c r="K56" s="44"/>
      <c r="L56" s="48">
        <v>5.16</v>
      </c>
      <c r="M56" s="48">
        <v>5.16</v>
      </c>
      <c r="N56" s="44">
        <v>5.16</v>
      </c>
      <c r="O56" s="44">
        <v>5.16</v>
      </c>
      <c r="P56" s="44"/>
      <c r="Q56" s="44"/>
    </row>
    <row r="57" spans="1:17" ht="13.5">
      <c r="A57" s="13">
        <v>12</v>
      </c>
      <c r="B57" s="40"/>
      <c r="C57" s="40"/>
      <c r="D57" s="3">
        <v>5.1589679999999998</v>
      </c>
      <c r="E57" s="3">
        <v>5.1589679999999998</v>
      </c>
      <c r="F57" s="40"/>
      <c r="G57" s="42"/>
      <c r="H57" s="40"/>
      <c r="I57" s="40"/>
      <c r="J57" s="44"/>
      <c r="K57" s="44"/>
      <c r="L57" s="48">
        <v>5.16</v>
      </c>
      <c r="M57" s="48">
        <v>5.16</v>
      </c>
      <c r="N57" s="44">
        <v>5.16</v>
      </c>
      <c r="O57" s="44">
        <v>5.16</v>
      </c>
      <c r="P57" s="44"/>
      <c r="Q57" s="44"/>
    </row>
    <row r="58" spans="1:17" ht="13.5">
      <c r="A58" s="13">
        <v>13</v>
      </c>
      <c r="B58" s="40"/>
      <c r="C58" s="40"/>
      <c r="D58" s="3">
        <v>5.1589679999999998</v>
      </c>
      <c r="E58" s="3">
        <v>5.1589679999999998</v>
      </c>
      <c r="F58" s="40"/>
      <c r="G58" s="42"/>
      <c r="H58" s="40"/>
      <c r="I58" s="40"/>
      <c r="J58" s="44"/>
      <c r="K58" s="44"/>
      <c r="L58" s="48">
        <v>5.16</v>
      </c>
      <c r="M58" s="48">
        <v>5.16</v>
      </c>
      <c r="N58" s="44">
        <v>5.16</v>
      </c>
      <c r="O58" s="44">
        <v>5.16</v>
      </c>
      <c r="P58" s="44"/>
      <c r="Q58" s="44"/>
    </row>
    <row r="59" spans="1:17" ht="13.5">
      <c r="A59" s="13">
        <v>14</v>
      </c>
      <c r="B59" s="40"/>
      <c r="C59" s="40"/>
      <c r="D59" s="3">
        <v>5.1589679999999998</v>
      </c>
      <c r="E59" s="3">
        <v>5.1589679999999998</v>
      </c>
      <c r="F59" s="40"/>
      <c r="G59" s="40"/>
      <c r="H59" s="40"/>
      <c r="I59" s="40"/>
      <c r="J59" s="44"/>
      <c r="K59" s="44"/>
      <c r="L59" s="48">
        <v>5.16</v>
      </c>
      <c r="M59" s="48">
        <v>5.16</v>
      </c>
      <c r="N59" s="44">
        <v>5.16</v>
      </c>
      <c r="O59" s="44">
        <v>5.16</v>
      </c>
      <c r="P59" s="44"/>
      <c r="Q59" s="44"/>
    </row>
    <row r="60" spans="1:17" ht="13.5">
      <c r="A60" s="13">
        <v>15</v>
      </c>
      <c r="B60" s="40"/>
      <c r="C60" s="40"/>
      <c r="D60" s="3">
        <v>5.1589679999999998</v>
      </c>
      <c r="E60" s="3">
        <v>5.1589679999999998</v>
      </c>
      <c r="F60" s="40"/>
      <c r="G60" s="40"/>
      <c r="H60" s="40"/>
      <c r="I60" s="40"/>
      <c r="J60" s="44"/>
      <c r="K60" s="44"/>
      <c r="L60" s="48">
        <v>5.16</v>
      </c>
      <c r="M60" s="48">
        <v>5.16</v>
      </c>
      <c r="N60" s="44">
        <v>5.16</v>
      </c>
      <c r="O60" s="44">
        <v>5.16</v>
      </c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21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-7.5766200378557471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-1.8375118520188349</v>
      </c>
      <c r="D63" s="31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>-6.5225537447277269</v>
      </c>
      <c r="E63" s="31">
        <f t="shared" si="0"/>
        <v>-2.247932668390352</v>
      </c>
      <c r="F63" s="31">
        <f t="shared" si="0"/>
        <v>-7.6489417291989543</v>
      </c>
      <c r="G63" s="31">
        <f t="shared" si="0"/>
        <v>-2.6554015451337638</v>
      </c>
      <c r="H63" s="31">
        <f t="shared" si="0"/>
        <v>-7.1889879516125852</v>
      </c>
      <c r="I63" s="31">
        <f t="shared" si="0"/>
        <v>-2.358672680951424</v>
      </c>
      <c r="J63" s="31" t="str">
        <f t="shared" si="0"/>
        <v/>
      </c>
      <c r="K63" s="31" t="str">
        <f t="shared" si="0"/>
        <v/>
      </c>
      <c r="L63" s="31">
        <f t="shared" si="0"/>
        <v>-7.2862379190076298</v>
      </c>
      <c r="M63" s="31">
        <f t="shared" si="0"/>
        <v>-2.7428931566323835</v>
      </c>
      <c r="N63" s="31">
        <f t="shared" si="0"/>
        <v>-7.1455000842624914</v>
      </c>
      <c r="O63" s="31">
        <f t="shared" si="0"/>
        <v>-3.2616167496796473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70" zoomScaleNormal="70" workbookViewId="0">
      <selection activeCell="N63" sqref="N63"/>
    </sheetView>
  </sheetViews>
  <sheetFormatPr defaultColWidth="9" defaultRowHeight="12.5"/>
  <cols>
    <col min="1" max="1" width="7.453125" style="3" customWidth="1"/>
    <col min="2" max="2" width="8.81640625" style="3" customWidth="1"/>
    <col min="3" max="3" width="10.81640625" style="4" customWidth="1"/>
    <col min="4" max="4" width="10" style="4" customWidth="1"/>
    <col min="5" max="5" width="9.1796875" style="3" customWidth="1"/>
    <col min="6" max="6" width="9.81640625" style="3" customWidth="1"/>
    <col min="7" max="8" width="9.1796875" style="3" customWidth="1"/>
    <col min="9" max="9" width="9.453125" style="3" customWidth="1"/>
    <col min="10" max="10" width="10.1796875" style="3" customWidth="1"/>
    <col min="11" max="11" width="8.453125" style="3" customWidth="1"/>
    <col min="12" max="12" width="10.453125" style="3" customWidth="1"/>
    <col min="13" max="13" width="9.81640625" style="3" customWidth="1"/>
    <col min="14" max="14" width="10.81640625" style="3" customWidth="1"/>
    <col min="15" max="15" width="10.1796875" style="3" customWidth="1"/>
    <col min="16" max="17" width="7.453125" style="3" customWidth="1"/>
    <col min="18" max="16384" width="9" style="3"/>
  </cols>
  <sheetData>
    <row r="1" spans="1:19" ht="13">
      <c r="A1" s="2" t="s">
        <v>20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-5.9756262946498921</v>
      </c>
      <c r="D4" s="39">
        <f>STDEV(B63,D63,F63,H63,J63,L63,N63,P63)</f>
        <v>0.37830148451313</v>
      </c>
      <c r="E4" s="39">
        <f>ABS(MIN(B63,D63,F63,H63,J63,L63,N63,P63)-MAX(B63,D63,F63,H63,J63,L63,N63,P63))</f>
        <v>0.89267284958921778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0.84151447182555372</v>
      </c>
      <c r="R4" s="39">
        <f>STDEV(C63,E63,G63,I63,K63,M63,O63,Q63)</f>
        <v>0.47189588419198425</v>
      </c>
      <c r="S4" s="39">
        <f>ABS(MIN(C63,E63,G63,I63,K63,M63,O63,Q63)-MAX(C63,E63,G63,I63,K63,M63,O63,Q63))</f>
        <v>1.2228903584104782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01" customHeight="1">
      <c r="A34" s="9" t="s">
        <v>15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37</v>
      </c>
      <c r="K34" s="11" t="s">
        <v>38</v>
      </c>
      <c r="L34" s="10" t="s">
        <v>45</v>
      </c>
      <c r="M34" s="11" t="s">
        <v>46</v>
      </c>
      <c r="N34" s="10" t="s">
        <v>87</v>
      </c>
      <c r="O34" s="11" t="s">
        <v>88</v>
      </c>
      <c r="P34" s="10" t="s">
        <v>23</v>
      </c>
      <c r="Q34" s="11" t="s">
        <v>24</v>
      </c>
    </row>
    <row r="35" spans="1:17" ht="14.5">
      <c r="A35" s="13">
        <v>-10</v>
      </c>
      <c r="B35" s="46">
        <v>5.7435839839999998</v>
      </c>
      <c r="C35" s="46"/>
      <c r="D35" s="3">
        <v>4.4989049999999997</v>
      </c>
      <c r="E35" s="3">
        <v>1.4109999999999999E-3</v>
      </c>
      <c r="F35" s="40">
        <v>5.46</v>
      </c>
      <c r="G35" s="42"/>
      <c r="H35" s="42">
        <v>5</v>
      </c>
      <c r="I35" s="40"/>
      <c r="J35" s="42"/>
      <c r="K35" s="42"/>
      <c r="L35" s="40">
        <v>5.6826201599999999</v>
      </c>
      <c r="M35" s="40">
        <v>0.13829759999999999</v>
      </c>
      <c r="N35" s="42">
        <v>5.4033087510745901</v>
      </c>
      <c r="O35" s="42">
        <v>0</v>
      </c>
      <c r="P35" s="42"/>
      <c r="Q35" s="42"/>
    </row>
    <row r="36" spans="1:17" ht="14.5">
      <c r="A36" s="13">
        <v>-9</v>
      </c>
      <c r="B36" s="46">
        <v>6.5790141599999998</v>
      </c>
      <c r="C36" s="46">
        <v>0.24413760400000001</v>
      </c>
      <c r="D36" s="3">
        <v>5.6052859999999995</v>
      </c>
      <c r="E36" s="3">
        <v>2.1167999999999999E-2</v>
      </c>
      <c r="F36" s="40">
        <v>6.0216000000000003</v>
      </c>
      <c r="G36" s="40">
        <v>8.6080000000000004E-2</v>
      </c>
      <c r="H36" s="42">
        <v>5.93</v>
      </c>
      <c r="I36" s="42"/>
      <c r="J36" s="42"/>
      <c r="K36" s="42"/>
      <c r="L36" s="40">
        <v>6.5270822399999995</v>
      </c>
      <c r="M36" s="40">
        <v>0.40473216000000001</v>
      </c>
      <c r="N36" s="42">
        <v>6.3109107038706602</v>
      </c>
      <c r="O36" s="42">
        <v>0.13368930754851499</v>
      </c>
      <c r="P36" s="42"/>
      <c r="Q36" s="42"/>
    </row>
    <row r="37" spans="1:17" ht="14.5">
      <c r="A37" s="13">
        <v>-8</v>
      </c>
      <c r="B37" s="46">
        <v>7.7122080080000002</v>
      </c>
      <c r="C37" s="46">
        <v>0.60681597899999995</v>
      </c>
      <c r="D37" s="3">
        <v>6.6820319999999995</v>
      </c>
      <c r="E37" s="3">
        <v>0.16087599999999999</v>
      </c>
      <c r="F37" s="40">
        <v>7.4524999999999997</v>
      </c>
      <c r="G37" s="40">
        <v>0.34720000000000001</v>
      </c>
      <c r="H37" s="42">
        <v>6.83</v>
      </c>
      <c r="I37" s="42"/>
      <c r="J37" s="42"/>
      <c r="K37" s="42"/>
      <c r="L37" s="40">
        <v>7.5578227200000008</v>
      </c>
      <c r="M37" s="40">
        <v>0.93477887999999987</v>
      </c>
      <c r="N37" s="42">
        <v>7.3400760454357403</v>
      </c>
      <c r="O37" s="42">
        <v>0.41272747979034102</v>
      </c>
      <c r="P37" s="42"/>
      <c r="Q37" s="42"/>
    </row>
    <row r="38" spans="1:17" ht="14.5">
      <c r="A38" s="13">
        <v>-7</v>
      </c>
      <c r="B38" s="46">
        <v>8.7903652339999994</v>
      </c>
      <c r="C38" s="46">
        <v>1.2841920170000001</v>
      </c>
      <c r="D38" s="3">
        <v>7.8716729999999995</v>
      </c>
      <c r="E38" s="3">
        <v>0.56024600000000002</v>
      </c>
      <c r="F38" s="40">
        <v>8.9893000000000001</v>
      </c>
      <c r="G38" s="40">
        <v>0.85799999999999998</v>
      </c>
      <c r="H38" s="42">
        <v>7.86</v>
      </c>
      <c r="I38" s="42"/>
      <c r="J38" s="42"/>
      <c r="K38" s="42"/>
      <c r="L38" s="40">
        <v>8.8600780799999992</v>
      </c>
      <c r="M38" s="40">
        <v>1.7397273600000001</v>
      </c>
      <c r="N38" s="42">
        <v>8.4065581215635792</v>
      </c>
      <c r="O38" s="42">
        <v>1.16801084062223</v>
      </c>
      <c r="P38" s="42"/>
      <c r="Q38" s="42"/>
    </row>
    <row r="39" spans="1:17" ht="14.5">
      <c r="A39" s="13">
        <v>-6</v>
      </c>
      <c r="B39" s="46">
        <v>10.283414063</v>
      </c>
      <c r="C39" s="46">
        <v>2.0194272459999998</v>
      </c>
      <c r="D39" s="3">
        <v>9.2687609999999996</v>
      </c>
      <c r="E39" s="3">
        <v>1.4605919999999999</v>
      </c>
      <c r="F39" s="40">
        <v>10.1014</v>
      </c>
      <c r="G39" s="40">
        <v>1.2292000000000001</v>
      </c>
      <c r="H39" s="42">
        <v>9.1300000000000008</v>
      </c>
      <c r="I39" s="42">
        <v>2.48</v>
      </c>
      <c r="J39" s="42"/>
      <c r="K39" s="42"/>
      <c r="L39" s="40">
        <v>10.390947839999999</v>
      </c>
      <c r="M39" s="40">
        <v>2.7552268799999999</v>
      </c>
      <c r="N39" s="42">
        <v>10.029187375502101</v>
      </c>
      <c r="O39" s="42">
        <v>2.3246216289658599</v>
      </c>
      <c r="P39" s="42"/>
      <c r="Q39" s="42"/>
    </row>
    <row r="40" spans="1:17" ht="14.5">
      <c r="A40" s="13">
        <v>-5</v>
      </c>
      <c r="B40" s="46">
        <v>11.777875</v>
      </c>
      <c r="C40" s="46">
        <v>3.1582656249999999</v>
      </c>
      <c r="D40" s="3">
        <v>10.780156</v>
      </c>
      <c r="E40" s="3">
        <v>2.6869239999999999</v>
      </c>
      <c r="F40" s="40">
        <v>11.7652</v>
      </c>
      <c r="G40" s="40">
        <v>2.2509000000000001</v>
      </c>
      <c r="H40" s="42">
        <v>10.47</v>
      </c>
      <c r="I40" s="42">
        <v>3.57</v>
      </c>
      <c r="J40" s="42"/>
      <c r="K40" s="42"/>
      <c r="L40" s="40">
        <v>11.803276800000001</v>
      </c>
      <c r="M40" s="40">
        <v>3.8000793600000002</v>
      </c>
      <c r="N40" s="42">
        <v>11.462670589481</v>
      </c>
      <c r="O40" s="42">
        <v>3.6468566945588501</v>
      </c>
      <c r="P40" s="42"/>
      <c r="Q40" s="42"/>
    </row>
    <row r="41" spans="1:17" ht="14.5">
      <c r="A41" s="13">
        <v>-4</v>
      </c>
      <c r="B41" s="46">
        <v>12.74878125</v>
      </c>
      <c r="C41" s="46">
        <v>4.158806641</v>
      </c>
      <c r="D41" s="3">
        <v>12.195589999999999</v>
      </c>
      <c r="E41" s="3">
        <v>3.9584159999999997</v>
      </c>
      <c r="F41" s="40">
        <v>12.7149</v>
      </c>
      <c r="G41" s="40">
        <v>3.7170999999999998</v>
      </c>
      <c r="H41" s="42">
        <v>11.74</v>
      </c>
      <c r="I41" s="42">
        <v>4.66</v>
      </c>
      <c r="J41" s="42"/>
      <c r="K41" s="42"/>
      <c r="L41" s="40">
        <v>12.80748672</v>
      </c>
      <c r="M41" s="40">
        <v>4.8268684799999999</v>
      </c>
      <c r="N41" s="42">
        <v>12.6565896007966</v>
      </c>
      <c r="O41" s="42">
        <v>4.9563882374606196</v>
      </c>
      <c r="P41" s="42"/>
      <c r="Q41" s="42"/>
    </row>
    <row r="42" spans="1:17" ht="14.5">
      <c r="A42" s="13">
        <v>-3</v>
      </c>
      <c r="B42" s="46">
        <v>13.523529297</v>
      </c>
      <c r="C42" s="46">
        <v>5.3131679690000002</v>
      </c>
      <c r="D42" s="3">
        <v>13.094524</v>
      </c>
      <c r="E42" s="3">
        <v>5.1282999999999994</v>
      </c>
      <c r="F42" s="40">
        <v>13.519299999999999</v>
      </c>
      <c r="G42" s="40">
        <v>4.8390000000000004</v>
      </c>
      <c r="H42" s="42">
        <v>12.79</v>
      </c>
      <c r="I42" s="42">
        <v>5.64</v>
      </c>
      <c r="J42" s="42"/>
      <c r="K42" s="42"/>
      <c r="L42" s="40">
        <v>13.41938304</v>
      </c>
      <c r="M42" s="40">
        <v>5.8045478400000006</v>
      </c>
      <c r="N42" s="42">
        <v>13.446159866363599</v>
      </c>
      <c r="O42" s="42">
        <v>6.1561463222414901</v>
      </c>
      <c r="P42" s="42"/>
      <c r="Q42" s="42"/>
    </row>
    <row r="43" spans="1:17" ht="14.5">
      <c r="A43" s="13">
        <v>-2</v>
      </c>
      <c r="B43" s="46">
        <v>13.81000293</v>
      </c>
      <c r="C43" s="46">
        <v>6.2078686520000002</v>
      </c>
      <c r="D43" s="3">
        <v>13.659003999999999</v>
      </c>
      <c r="E43" s="3">
        <v>6.2121019999999998</v>
      </c>
      <c r="F43" s="40">
        <v>13.9511</v>
      </c>
      <c r="G43" s="40">
        <v>5.7506000000000004</v>
      </c>
      <c r="H43" s="42">
        <v>13.48</v>
      </c>
      <c r="I43" s="42">
        <v>6.54</v>
      </c>
      <c r="J43" s="42"/>
      <c r="K43" s="42"/>
      <c r="L43" s="40">
        <v>13.799278080000001</v>
      </c>
      <c r="M43" s="40">
        <v>6.76867968</v>
      </c>
      <c r="N43" s="42">
        <v>13.8517494146916</v>
      </c>
      <c r="O43" s="42">
        <v>7.1145658514725296</v>
      </c>
      <c r="P43" s="42"/>
      <c r="Q43" s="42"/>
    </row>
    <row r="44" spans="1:17" ht="14.5">
      <c r="A44" s="13">
        <v>-1</v>
      </c>
      <c r="B44" s="46">
        <v>14.007571288999999</v>
      </c>
      <c r="C44" s="46">
        <v>7.3692866209999996</v>
      </c>
      <c r="D44" s="3">
        <v>13.982168999999999</v>
      </c>
      <c r="E44" s="3">
        <v>7.2987259999999994</v>
      </c>
      <c r="F44" s="40">
        <v>14.0259</v>
      </c>
      <c r="G44" s="40">
        <v>6.8343999999999996</v>
      </c>
      <c r="H44" s="42">
        <v>13.83</v>
      </c>
      <c r="I44" s="42">
        <v>7.5</v>
      </c>
      <c r="J44" s="42"/>
      <c r="K44" s="42"/>
      <c r="L44" s="40">
        <v>13.994588160000001</v>
      </c>
      <c r="M44" s="40">
        <v>7.8547392</v>
      </c>
      <c r="N44" s="42">
        <v>14.052774357546401</v>
      </c>
      <c r="O44" s="42">
        <v>8.2768186595980904</v>
      </c>
      <c r="P44" s="42"/>
      <c r="Q44" s="42"/>
    </row>
    <row r="45" spans="1:17" ht="14.5">
      <c r="A45" s="13">
        <v>0</v>
      </c>
      <c r="B45" s="46">
        <v>14.073897461</v>
      </c>
      <c r="C45" s="46">
        <v>8.4813115230000005</v>
      </c>
      <c r="D45" s="3">
        <v>14.051318</v>
      </c>
      <c r="E45" s="3">
        <v>8.4234519999999993</v>
      </c>
      <c r="F45" s="40">
        <v>14.1007</v>
      </c>
      <c r="G45" s="41">
        <v>8.2822999999999993</v>
      </c>
      <c r="H45" s="42"/>
      <c r="I45" s="42">
        <v>8.65</v>
      </c>
      <c r="J45" s="42"/>
      <c r="K45" s="42"/>
      <c r="L45" s="40">
        <v>14.074744320000001</v>
      </c>
      <c r="M45" s="41">
        <v>9.1344153600000002</v>
      </c>
      <c r="N45" s="42">
        <v>14.1096679957839</v>
      </c>
      <c r="O45" s="42">
        <v>9.8610890175272807</v>
      </c>
      <c r="P45" s="42"/>
      <c r="Q45" s="42"/>
    </row>
    <row r="46" spans="1:17" ht="14.5">
      <c r="A46" s="13">
        <v>1</v>
      </c>
      <c r="B46" s="46">
        <v>14.093654297</v>
      </c>
      <c r="C46" s="46">
        <v>9.5298339839999997</v>
      </c>
      <c r="D46" s="3">
        <v>14.095065</v>
      </c>
      <c r="E46" s="3">
        <v>9.6596639999999994</v>
      </c>
      <c r="F46" s="40">
        <v>14.106400000000001</v>
      </c>
      <c r="G46" s="41">
        <v>9.7330000000000005</v>
      </c>
      <c r="H46" s="42"/>
      <c r="I46" s="42">
        <v>9.92</v>
      </c>
      <c r="J46" s="42"/>
      <c r="K46" s="42"/>
      <c r="L46" s="40">
        <v>14.100710400000001</v>
      </c>
      <c r="M46" s="41">
        <v>10.506666239999999</v>
      </c>
      <c r="N46" s="42">
        <v>14.112</v>
      </c>
      <c r="O46" s="42">
        <v>11.337031413758201</v>
      </c>
      <c r="P46" s="42"/>
      <c r="Q46" s="42"/>
    </row>
    <row r="47" spans="1:17" ht="14.5">
      <c r="A47" s="13">
        <v>2</v>
      </c>
      <c r="B47" s="46">
        <v>14.110588867000001</v>
      </c>
      <c r="C47" s="46">
        <v>11.100499022999999</v>
      </c>
      <c r="D47" s="3">
        <v>14.106354999999999</v>
      </c>
      <c r="E47" s="3">
        <v>11.069452</v>
      </c>
      <c r="F47" s="40">
        <v>14.112</v>
      </c>
      <c r="G47" s="41">
        <v>11.1668</v>
      </c>
      <c r="H47" s="42"/>
      <c r="I47" s="42">
        <v>11.19</v>
      </c>
      <c r="J47" s="42"/>
      <c r="K47" s="42"/>
      <c r="L47" s="40">
        <v>14.10748416</v>
      </c>
      <c r="M47" s="41">
        <v>11.71804032</v>
      </c>
      <c r="N47" s="42">
        <v>14.112</v>
      </c>
      <c r="O47" s="42">
        <v>12.417070479996701</v>
      </c>
      <c r="P47" s="42"/>
      <c r="Q47" s="42"/>
    </row>
    <row r="48" spans="1:17" ht="14.5">
      <c r="A48" s="13">
        <v>3</v>
      </c>
      <c r="B48" s="46"/>
      <c r="C48" s="46">
        <v>12.088338866999999</v>
      </c>
      <c r="D48" s="3">
        <v>14.109176999999999</v>
      </c>
      <c r="E48" s="3">
        <v>12.338120999999999</v>
      </c>
      <c r="F48" s="40"/>
      <c r="G48" s="41">
        <v>12.243600000000001</v>
      </c>
      <c r="H48" s="42"/>
      <c r="I48" s="42">
        <v>12.32</v>
      </c>
      <c r="J48" s="42"/>
      <c r="K48" s="42"/>
      <c r="L48" s="40">
        <v>14.110871040000001</v>
      </c>
      <c r="M48" s="41">
        <v>12.65677056</v>
      </c>
      <c r="N48" s="42">
        <v>14.112</v>
      </c>
      <c r="O48" s="42">
        <v>13.2210278122975</v>
      </c>
      <c r="P48" s="42"/>
      <c r="Q48" s="42"/>
    </row>
    <row r="49" spans="1:17" ht="14.5">
      <c r="A49" s="13">
        <v>4</v>
      </c>
      <c r="B49" s="46"/>
      <c r="C49" s="46">
        <v>12.90119043</v>
      </c>
      <c r="D49" s="3">
        <v>14.109176999999999</v>
      </c>
      <c r="E49" s="3">
        <v>13.079001</v>
      </c>
      <c r="F49" s="40"/>
      <c r="G49" s="42"/>
      <c r="H49" s="42"/>
      <c r="I49" s="42">
        <v>13.17</v>
      </c>
      <c r="J49" s="42"/>
      <c r="K49" s="42"/>
      <c r="L49" s="40">
        <v>14.112</v>
      </c>
      <c r="M49" s="41">
        <v>13.299713280000001</v>
      </c>
      <c r="N49" s="42">
        <v>14.112</v>
      </c>
      <c r="O49" s="42">
        <v>13.7012548645652</v>
      </c>
      <c r="P49" s="42"/>
      <c r="Q49" s="42"/>
    </row>
    <row r="50" spans="1:17" ht="14.5">
      <c r="A50" s="13">
        <v>5</v>
      </c>
      <c r="B50" s="46"/>
      <c r="C50" s="46">
        <v>13.505183594</v>
      </c>
      <c r="D50" s="3">
        <v>14.109176999999999</v>
      </c>
      <c r="E50" s="3">
        <v>13.592677999999999</v>
      </c>
      <c r="F50" s="40"/>
      <c r="G50" s="42"/>
      <c r="H50" s="42"/>
      <c r="I50" s="42">
        <v>13.69</v>
      </c>
      <c r="J50" s="42"/>
      <c r="K50" s="42"/>
      <c r="L50" s="40">
        <v>14.112</v>
      </c>
      <c r="M50" s="41">
        <v>13.6971072</v>
      </c>
      <c r="N50" s="42">
        <v>14.112</v>
      </c>
      <c r="O50" s="42">
        <v>13.9811873193549</v>
      </c>
      <c r="P50" s="42"/>
      <c r="Q50" s="42"/>
    </row>
    <row r="51" spans="1:17" ht="14.5">
      <c r="A51" s="13">
        <v>6</v>
      </c>
      <c r="B51" s="46"/>
      <c r="C51" s="46">
        <v>13.850927734000001</v>
      </c>
      <c r="D51" s="3">
        <v>14.109176999999999</v>
      </c>
      <c r="E51" s="3">
        <v>13.932777</v>
      </c>
      <c r="F51" s="40"/>
      <c r="G51" s="42"/>
      <c r="H51" s="42"/>
      <c r="I51" s="42"/>
      <c r="J51" s="42"/>
      <c r="K51" s="42"/>
      <c r="L51" s="40">
        <v>14.112</v>
      </c>
      <c r="M51" s="41">
        <v>13.92741504</v>
      </c>
      <c r="N51" s="42">
        <v>14.112</v>
      </c>
      <c r="O51" s="42">
        <v>14.0907672493588</v>
      </c>
      <c r="P51" s="42"/>
      <c r="Q51" s="42"/>
    </row>
    <row r="52" spans="1:17">
      <c r="A52" s="13">
        <v>7</v>
      </c>
      <c r="B52" s="40"/>
      <c r="C52" s="40"/>
      <c r="D52" s="3">
        <v>14.109176999999999</v>
      </c>
      <c r="E52" s="3">
        <v>14.054139999999999</v>
      </c>
      <c r="F52" s="40"/>
      <c r="G52" s="42"/>
      <c r="H52" s="42"/>
      <c r="I52" s="42"/>
      <c r="J52" s="42"/>
      <c r="K52" s="42"/>
      <c r="L52" s="40">
        <v>14.112</v>
      </c>
      <c r="M52" s="41">
        <v>14.0301504</v>
      </c>
      <c r="N52" s="42">
        <v>14.112</v>
      </c>
      <c r="O52" s="42">
        <v>14.112</v>
      </c>
      <c r="P52" s="42"/>
      <c r="Q52" s="42"/>
    </row>
    <row r="53" spans="1:17">
      <c r="A53" s="13">
        <v>8</v>
      </c>
      <c r="B53" s="40"/>
      <c r="C53" s="40"/>
      <c r="D53" s="3">
        <v>14.109176999999999</v>
      </c>
      <c r="E53" s="3">
        <v>14.086597999999999</v>
      </c>
      <c r="F53" s="40"/>
      <c r="G53" s="42"/>
      <c r="H53" s="42"/>
      <c r="I53" s="42"/>
      <c r="J53" s="42"/>
      <c r="K53" s="42"/>
      <c r="L53" s="40">
        <v>14.112</v>
      </c>
      <c r="M53" s="40">
        <v>14.074744320000001</v>
      </c>
      <c r="N53" s="42">
        <v>14.112</v>
      </c>
      <c r="O53" s="42">
        <v>14.112</v>
      </c>
      <c r="P53" s="42"/>
      <c r="Q53" s="42"/>
    </row>
    <row r="54" spans="1:17">
      <c r="A54" s="13">
        <v>9</v>
      </c>
      <c r="B54" s="40"/>
      <c r="C54" s="40"/>
      <c r="D54" s="3">
        <v>14.109176999999999</v>
      </c>
      <c r="E54" s="3">
        <v>14.107766</v>
      </c>
      <c r="F54" s="40"/>
      <c r="G54" s="42"/>
      <c r="H54" s="42"/>
      <c r="I54" s="42"/>
      <c r="J54" s="42"/>
      <c r="K54" s="42"/>
      <c r="L54" s="40">
        <v>14.112</v>
      </c>
      <c r="M54" s="40">
        <v>14.083776</v>
      </c>
      <c r="N54" s="42">
        <v>14.112</v>
      </c>
      <c r="O54" s="42">
        <v>14.112</v>
      </c>
      <c r="P54" s="42"/>
      <c r="Q54" s="42"/>
    </row>
    <row r="55" spans="1:17">
      <c r="A55" s="13">
        <v>10</v>
      </c>
      <c r="B55" s="40"/>
      <c r="C55" s="40"/>
      <c r="D55" s="3">
        <v>14.109176999999999</v>
      </c>
      <c r="E55" s="3">
        <v>14.109176999999999</v>
      </c>
      <c r="F55" s="40"/>
      <c r="G55" s="42"/>
      <c r="H55" s="40"/>
      <c r="I55" s="41"/>
      <c r="J55" s="42"/>
      <c r="K55" s="42"/>
      <c r="L55" s="40">
        <v>14.112</v>
      </c>
      <c r="M55" s="41">
        <v>14.10409728</v>
      </c>
      <c r="N55" s="42">
        <v>14.112</v>
      </c>
      <c r="O55" s="42">
        <v>14.112</v>
      </c>
      <c r="P55" s="42"/>
      <c r="Q55" s="42"/>
    </row>
    <row r="56" spans="1:17">
      <c r="A56" s="13">
        <v>11</v>
      </c>
      <c r="B56" s="40"/>
      <c r="C56" s="40"/>
      <c r="D56" s="3">
        <v>14.109176999999999</v>
      </c>
      <c r="E56" s="3">
        <v>14.109176999999999</v>
      </c>
      <c r="F56" s="40"/>
      <c r="G56" s="42"/>
      <c r="H56" s="40"/>
      <c r="I56" s="40"/>
      <c r="J56" s="42"/>
      <c r="K56" s="42"/>
      <c r="L56" s="40">
        <v>14.112</v>
      </c>
      <c r="M56" s="40">
        <v>14.10974208</v>
      </c>
      <c r="N56" s="42">
        <v>14.112</v>
      </c>
      <c r="O56" s="42">
        <v>14.112</v>
      </c>
      <c r="P56" s="42"/>
      <c r="Q56" s="42"/>
    </row>
    <row r="57" spans="1:17">
      <c r="A57" s="13">
        <v>12</v>
      </c>
      <c r="B57" s="40"/>
      <c r="C57" s="40"/>
      <c r="D57" s="3">
        <v>14.109176999999999</v>
      </c>
      <c r="E57" s="3">
        <v>14.109176999999999</v>
      </c>
      <c r="F57" s="40"/>
      <c r="G57" s="42"/>
      <c r="H57" s="40"/>
      <c r="I57" s="40"/>
      <c r="J57" s="42"/>
      <c r="K57" s="42"/>
      <c r="L57" s="40">
        <v>14.112</v>
      </c>
      <c r="M57" s="40">
        <v>14.111435519999999</v>
      </c>
      <c r="N57" s="42">
        <v>14.112</v>
      </c>
      <c r="O57" s="42">
        <v>14.112</v>
      </c>
      <c r="P57" s="42"/>
      <c r="Q57" s="42"/>
    </row>
    <row r="58" spans="1:17">
      <c r="A58" s="13">
        <v>13</v>
      </c>
      <c r="B58" s="40"/>
      <c r="C58" s="40"/>
      <c r="D58" s="3">
        <v>14.109176999999999</v>
      </c>
      <c r="E58" s="3">
        <v>14.109176999999999</v>
      </c>
      <c r="F58" s="40"/>
      <c r="G58" s="42"/>
      <c r="H58" s="40"/>
      <c r="I58" s="40"/>
      <c r="J58" s="42"/>
      <c r="K58" s="42"/>
      <c r="L58" s="40">
        <v>14.112</v>
      </c>
      <c r="M58" s="40">
        <v>14.112</v>
      </c>
      <c r="N58" s="42">
        <v>14.112</v>
      </c>
      <c r="O58" s="42">
        <v>14.112</v>
      </c>
      <c r="P58" s="42"/>
      <c r="Q58" s="42"/>
    </row>
    <row r="59" spans="1:17">
      <c r="A59" s="13">
        <v>14</v>
      </c>
      <c r="B59" s="40"/>
      <c r="C59" s="40"/>
      <c r="D59" s="3">
        <v>14.109176999999999</v>
      </c>
      <c r="E59" s="3">
        <v>14.109176999999999</v>
      </c>
      <c r="F59" s="40"/>
      <c r="G59" s="40"/>
      <c r="H59" s="40"/>
      <c r="I59" s="40"/>
      <c r="J59" s="42"/>
      <c r="K59" s="42"/>
      <c r="L59" s="40">
        <v>14.112</v>
      </c>
      <c r="M59" s="40">
        <v>14.112</v>
      </c>
      <c r="N59" s="42">
        <v>14.112</v>
      </c>
      <c r="O59" s="42">
        <v>14.112</v>
      </c>
      <c r="P59" s="42"/>
      <c r="Q59" s="42"/>
    </row>
    <row r="60" spans="1:17">
      <c r="A60" s="13">
        <v>15</v>
      </c>
      <c r="B60" s="40"/>
      <c r="C60" s="40"/>
      <c r="D60" s="3">
        <v>14.109176999999999</v>
      </c>
      <c r="E60" s="3">
        <v>14.109176999999999</v>
      </c>
      <c r="F60" s="40"/>
      <c r="G60" s="40"/>
      <c r="H60" s="40"/>
      <c r="I60" s="40"/>
      <c r="J60" s="42"/>
      <c r="K60" s="42"/>
      <c r="L60" s="40">
        <v>14.112</v>
      </c>
      <c r="M60" s="40">
        <v>14.112</v>
      </c>
      <c r="N60" s="42">
        <v>14.112</v>
      </c>
      <c r="O60" s="42">
        <v>14.112</v>
      </c>
      <c r="P60" s="42"/>
      <c r="Q60" s="42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21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-6.2561369743295492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1.2354654338851798</v>
      </c>
      <c r="D63" s="31">
        <f t="shared" si="0"/>
        <v>-5.5783002081446247</v>
      </c>
      <c r="E63" s="31">
        <f t="shared" si="0"/>
        <v>1.164366353194898</v>
      </c>
      <c r="F63" s="31">
        <f t="shared" si="0"/>
        <v>-6.1913893619822185</v>
      </c>
      <c r="G63" s="31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>1.1079032683260333</v>
      </c>
      <c r="H63" s="31">
        <f t="shared" si="0"/>
        <v>-5.4247110529913396</v>
      </c>
      <c r="I63" s="31">
        <f t="shared" si="0"/>
        <v>0.96932436288811952</v>
      </c>
      <c r="J63" s="31" t="str">
        <f t="shared" si="0"/>
        <v/>
      </c>
      <c r="K63" s="31" t="str">
        <f t="shared" si="0"/>
        <v/>
      </c>
      <c r="L63" s="31">
        <f t="shared" si="0"/>
        <v>-6.3173839025805574</v>
      </c>
      <c r="M63" s="31">
        <f t="shared" si="0"/>
        <v>0.55945233718438925</v>
      </c>
      <c r="N63" s="31">
        <f t="shared" si="0"/>
        <v>-6.0858362678710565</v>
      </c>
      <c r="O63" s="31">
        <f t="shared" si="0"/>
        <v>1.2575075474701679E-2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4" zoomScale="70" zoomScaleNormal="70" workbookViewId="0">
      <selection activeCell="N54" sqref="N54"/>
    </sheetView>
  </sheetViews>
  <sheetFormatPr defaultColWidth="9" defaultRowHeight="12.5"/>
  <cols>
    <col min="1" max="1" width="7.453125" style="3" customWidth="1"/>
    <col min="2" max="2" width="10.453125" style="3" customWidth="1"/>
    <col min="3" max="3" width="9.81640625" style="4" customWidth="1"/>
    <col min="4" max="4" width="9.1796875" style="4" customWidth="1"/>
    <col min="5" max="5" width="10.81640625" style="3" customWidth="1"/>
    <col min="6" max="6" width="9.81640625" style="3" customWidth="1"/>
    <col min="7" max="7" width="9.453125" style="3" customWidth="1"/>
    <col min="8" max="8" width="10.453125" style="3" customWidth="1"/>
    <col min="9" max="9" width="9.1796875" style="3" customWidth="1"/>
    <col min="10" max="10" width="11.453125" style="3" customWidth="1"/>
    <col min="11" max="11" width="10.1796875" style="3" customWidth="1"/>
    <col min="12" max="12" width="10.453125" style="3" customWidth="1"/>
    <col min="13" max="14" width="9.81640625" style="3" customWidth="1"/>
    <col min="15" max="15" width="9.453125" style="3" customWidth="1"/>
    <col min="16" max="17" width="7.453125" style="3" customWidth="1"/>
    <col min="18" max="16384" width="9" style="3"/>
  </cols>
  <sheetData>
    <row r="1" spans="1:19" ht="13">
      <c r="A1" s="2" t="s">
        <v>19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-6.3852836273443501</v>
      </c>
      <c r="D4" s="39">
        <f>STDEV(B54,D54,F54,H54,J54,L54,N54,P54)</f>
        <v>0.55694225633439309</v>
      </c>
      <c r="E4" s="39">
        <f>ABS(MIN(B54,D54,F54,H54,J54,L54,N54,P54)-MAX(B54,D54,F54,H54,J54,L54,N54,P54))</f>
        <v>1.4231375016962629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1.5929487645528517</v>
      </c>
      <c r="R4" s="39">
        <f>STDEV(C54,E54,G54,I54,K54,M54,O54,Q54)</f>
        <v>0.69326920338253439</v>
      </c>
      <c r="S4" s="39">
        <f>ABS(MIN(C54,E54,G54,I54,K54,M54,O54,Q54)-MAX(C54,E54,G54,I54,K54,M54,O54,Q54))</f>
        <v>1.7550004606952485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25" customHeight="1">
      <c r="A34" s="9" t="s">
        <v>15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39</v>
      </c>
      <c r="K34" s="11" t="s">
        <v>40</v>
      </c>
      <c r="L34" s="10" t="s">
        <v>45</v>
      </c>
      <c r="M34" s="11" t="s">
        <v>46</v>
      </c>
      <c r="N34" s="10" t="s">
        <v>87</v>
      </c>
      <c r="O34" s="11" t="s">
        <v>88</v>
      </c>
      <c r="P34" s="10" t="s">
        <v>23</v>
      </c>
      <c r="Q34" s="11" t="s">
        <v>24</v>
      </c>
    </row>
    <row r="35" spans="1:17" ht="14.5">
      <c r="A35" s="13">
        <v>-10</v>
      </c>
      <c r="B35" s="46">
        <v>10.561557617</v>
      </c>
      <c r="C35" s="46"/>
      <c r="D35" s="40">
        <v>9.5180179999999996</v>
      </c>
      <c r="E35" s="40">
        <v>0</v>
      </c>
      <c r="F35" s="40">
        <v>9.8729999999999993</v>
      </c>
      <c r="G35" s="42"/>
      <c r="H35" s="40">
        <v>9.52</v>
      </c>
      <c r="I35" s="40"/>
      <c r="J35" s="40"/>
      <c r="K35" s="40"/>
      <c r="L35" s="40">
        <v>10.45592064</v>
      </c>
      <c r="M35" s="40">
        <v>0.48926592000000002</v>
      </c>
      <c r="N35" s="40">
        <v>10.3223213853506</v>
      </c>
      <c r="O35" s="40">
        <v>3.0818293595570999E-2</v>
      </c>
      <c r="P35" s="40"/>
      <c r="Q35" s="40"/>
    </row>
    <row r="36" spans="1:17" ht="14.5">
      <c r="A36" s="13">
        <v>-9</v>
      </c>
      <c r="B36" s="46">
        <v>10.839549805000001</v>
      </c>
      <c r="C36" s="46">
        <v>0.292960785</v>
      </c>
      <c r="D36" s="40">
        <v>10.418284</v>
      </c>
      <c r="E36" s="40">
        <v>2E-3</v>
      </c>
      <c r="F36" s="3">
        <v>10.5359</v>
      </c>
      <c r="G36" s="40">
        <v>2.138E-2</v>
      </c>
      <c r="H36" s="40">
        <v>10.28</v>
      </c>
      <c r="I36" s="40">
        <v>0.28999999999999998</v>
      </c>
      <c r="J36" s="40"/>
      <c r="K36" s="40"/>
      <c r="L36" s="40">
        <v>10.883600639999999</v>
      </c>
      <c r="M36" s="40">
        <v>1.29501504</v>
      </c>
      <c r="N36" s="40">
        <v>10.601353224</v>
      </c>
      <c r="O36" s="40">
        <v>0.30886274330749303</v>
      </c>
      <c r="P36" s="40"/>
      <c r="Q36" s="40"/>
    </row>
    <row r="37" spans="1:17" ht="14.5">
      <c r="A37" s="13">
        <v>-8</v>
      </c>
      <c r="B37" s="46">
        <v>11.686356444999999</v>
      </c>
      <c r="C37" s="46">
        <v>1.2595175780000001</v>
      </c>
      <c r="D37" s="40">
        <v>10.987098999999999</v>
      </c>
      <c r="E37" s="40">
        <v>4.7E-2</v>
      </c>
      <c r="F37" s="40">
        <v>12.0221</v>
      </c>
      <c r="G37" s="40">
        <v>0.40629999999999999</v>
      </c>
      <c r="H37" s="40">
        <v>10.84</v>
      </c>
      <c r="I37" s="40">
        <v>1</v>
      </c>
      <c r="J37" s="40"/>
      <c r="K37" s="40"/>
      <c r="L37" s="40">
        <v>11.987015039999999</v>
      </c>
      <c r="M37" s="40">
        <v>2.6481945600000003</v>
      </c>
      <c r="N37" s="40">
        <v>11.955310758428499</v>
      </c>
      <c r="O37" s="40">
        <v>1.0828002240000001</v>
      </c>
      <c r="P37" s="40"/>
      <c r="Q37" s="40"/>
    </row>
    <row r="38" spans="1:17" ht="14.5">
      <c r="A38" s="13">
        <v>-7</v>
      </c>
      <c r="B38" s="46">
        <v>13.935953124999999</v>
      </c>
      <c r="C38" s="46">
        <v>2.384315918</v>
      </c>
      <c r="D38" s="40">
        <v>12.687127</v>
      </c>
      <c r="E38" s="40">
        <v>0.498</v>
      </c>
      <c r="F38" s="40">
        <v>14.314399999999999</v>
      </c>
      <c r="G38" s="40">
        <v>0.99219999999999997</v>
      </c>
      <c r="H38" s="40">
        <v>11.72</v>
      </c>
      <c r="I38" s="40">
        <v>2.37</v>
      </c>
      <c r="J38" s="40"/>
      <c r="K38" s="40"/>
      <c r="L38" s="40">
        <v>14.320437120000001</v>
      </c>
      <c r="M38" s="40">
        <v>4.3238447999999998</v>
      </c>
      <c r="N38" s="40">
        <v>14.0582785712097</v>
      </c>
      <c r="O38" s="40">
        <v>3.0089212559999998</v>
      </c>
      <c r="P38" s="40"/>
      <c r="Q38" s="40"/>
    </row>
    <row r="39" spans="1:17" ht="14.5">
      <c r="A39" s="13">
        <v>-6</v>
      </c>
      <c r="B39" s="46">
        <v>17.115753905999998</v>
      </c>
      <c r="C39" s="46">
        <v>4.3794433589999997</v>
      </c>
      <c r="D39" s="40">
        <v>15.441386</v>
      </c>
      <c r="E39" s="40">
        <v>1.9869999999999999</v>
      </c>
      <c r="F39" s="40">
        <v>17.353100000000001</v>
      </c>
      <c r="G39" s="40">
        <v>2.1747999999999998</v>
      </c>
      <c r="H39" s="40">
        <v>13.41</v>
      </c>
      <c r="I39" s="40">
        <v>4.2300000000000004</v>
      </c>
      <c r="J39" s="40"/>
      <c r="K39" s="40"/>
      <c r="L39" s="40">
        <v>17.179050239999999</v>
      </c>
      <c r="M39" s="40">
        <v>6.0533827200000001</v>
      </c>
      <c r="N39" s="40">
        <v>16.673874624</v>
      </c>
      <c r="O39" s="40">
        <v>4.9813126282306097</v>
      </c>
      <c r="P39" s="40"/>
      <c r="Q39" s="40"/>
    </row>
    <row r="40" spans="1:17" ht="14.5">
      <c r="A40" s="13">
        <v>-5</v>
      </c>
      <c r="B40" s="46">
        <v>19.564220703</v>
      </c>
      <c r="C40" s="46">
        <v>6.043118164</v>
      </c>
      <c r="D40" s="40">
        <v>18.441561</v>
      </c>
      <c r="E40" s="40">
        <v>4.2379999999999995</v>
      </c>
      <c r="F40" s="40">
        <v>19.493600000000001</v>
      </c>
      <c r="G40" s="40">
        <v>4.1592000000000002</v>
      </c>
      <c r="H40" s="40">
        <v>15.86</v>
      </c>
      <c r="I40" s="40">
        <v>6.13</v>
      </c>
      <c r="J40" s="40"/>
      <c r="K40" s="40"/>
      <c r="L40" s="40">
        <v>19.525302719999999</v>
      </c>
      <c r="M40" s="40">
        <v>7.5938860799999999</v>
      </c>
      <c r="N40" s="40">
        <v>19.469697100568201</v>
      </c>
      <c r="O40" s="40">
        <v>6.9239289301150198</v>
      </c>
      <c r="P40" s="40"/>
      <c r="Q40" s="40"/>
    </row>
    <row r="41" spans="1:17" ht="14.5">
      <c r="A41" s="13">
        <v>-4</v>
      </c>
      <c r="B41" s="46">
        <v>20.971289063</v>
      </c>
      <c r="C41" s="46">
        <v>7.7923295899999996</v>
      </c>
      <c r="D41" s="40">
        <v>20.440964999999998</v>
      </c>
      <c r="E41" s="40">
        <v>6.4319999999999995</v>
      </c>
      <c r="F41" s="40">
        <v>20.934899999999999</v>
      </c>
      <c r="G41" s="40">
        <v>5.8464</v>
      </c>
      <c r="H41" s="40">
        <v>18.34</v>
      </c>
      <c r="I41" s="40">
        <v>7.74</v>
      </c>
      <c r="J41" s="40"/>
      <c r="K41" s="40"/>
      <c r="L41" s="40">
        <v>20.7510336</v>
      </c>
      <c r="M41" s="40">
        <v>8.8683724799999997</v>
      </c>
      <c r="N41" s="40">
        <v>20.7997581272102</v>
      </c>
      <c r="O41" s="40">
        <v>8.6816766204886697</v>
      </c>
      <c r="P41" s="40"/>
      <c r="Q41" s="40"/>
    </row>
    <row r="42" spans="1:17" ht="14.5">
      <c r="A42" s="13">
        <v>-3</v>
      </c>
      <c r="B42" s="46">
        <v>21.272802733999999</v>
      </c>
      <c r="C42" s="46">
        <v>8.9791416020000003</v>
      </c>
      <c r="D42" s="40">
        <v>21.178712999999998</v>
      </c>
      <c r="E42" s="40">
        <v>8.1669999999999998</v>
      </c>
      <c r="F42" s="40">
        <v>21.302700000000002</v>
      </c>
      <c r="G42" s="40">
        <v>7.0952000000000002</v>
      </c>
      <c r="H42" s="40">
        <v>20.12</v>
      </c>
      <c r="I42" s="40">
        <v>9.02</v>
      </c>
      <c r="J42" s="40"/>
      <c r="K42" s="40"/>
      <c r="L42" s="40">
        <v>21.228324480000001</v>
      </c>
      <c r="M42" s="40">
        <v>9.8075577599999999</v>
      </c>
      <c r="N42" s="40">
        <v>21.270878819783398</v>
      </c>
      <c r="O42" s="40">
        <v>9.9224136106909508</v>
      </c>
      <c r="P42" s="40"/>
      <c r="Q42" s="40"/>
    </row>
    <row r="43" spans="1:17" ht="14.5">
      <c r="A43" s="13">
        <v>-2</v>
      </c>
      <c r="B43" s="46">
        <v>21.360478516000001</v>
      </c>
      <c r="C43" s="46">
        <v>9.9200380859999999</v>
      </c>
      <c r="D43" s="40">
        <v>21.341231999999998</v>
      </c>
      <c r="E43" s="40">
        <v>9.3829999999999991</v>
      </c>
      <c r="F43" s="40">
        <v>21.381900000000002</v>
      </c>
      <c r="G43" s="40">
        <v>8.3847000000000005</v>
      </c>
      <c r="H43" s="40">
        <v>21.03</v>
      </c>
      <c r="I43" s="40">
        <v>9.9600000000000009</v>
      </c>
      <c r="J43" s="40"/>
      <c r="K43" s="40"/>
      <c r="L43" s="40">
        <v>21.359194559999999</v>
      </c>
      <c r="M43" s="40">
        <v>10.60903008</v>
      </c>
      <c r="N43" s="40">
        <v>21.369995949639598</v>
      </c>
      <c r="O43" s="40">
        <v>10.800181944426599</v>
      </c>
      <c r="P43" s="40"/>
      <c r="Q43" s="40"/>
    </row>
    <row r="44" spans="1:17" ht="14.5">
      <c r="A44" s="13">
        <v>-1</v>
      </c>
      <c r="B44" s="46">
        <v>21.381861327999999</v>
      </c>
      <c r="C44" s="46">
        <v>10.638540039</v>
      </c>
      <c r="D44" s="40">
        <v>21.373307999999998</v>
      </c>
      <c r="E44" s="40">
        <v>10.292</v>
      </c>
      <c r="F44" s="40">
        <v>21.384</v>
      </c>
      <c r="G44" s="40">
        <v>9.7233000000000001</v>
      </c>
      <c r="H44" s="40">
        <v>21.32</v>
      </c>
      <c r="I44" s="40">
        <v>10.65</v>
      </c>
      <c r="J44" s="40"/>
      <c r="K44" s="40"/>
      <c r="L44" s="40">
        <v>21.38057856</v>
      </c>
      <c r="M44" s="40">
        <v>11.581574399999999</v>
      </c>
      <c r="N44" s="40">
        <v>21.383241468230899</v>
      </c>
      <c r="O44" s="40">
        <v>12.074373712891999</v>
      </c>
      <c r="P44" s="40"/>
      <c r="Q44" s="40"/>
    </row>
    <row r="45" spans="1:17" ht="14.5">
      <c r="A45" s="13">
        <v>0</v>
      </c>
      <c r="B45" s="46">
        <v>21.381861327999999</v>
      </c>
      <c r="C45" s="46">
        <v>11.851012695</v>
      </c>
      <c r="D45" s="40">
        <v>21.379722999999998</v>
      </c>
      <c r="E45" s="40">
        <v>11.058</v>
      </c>
      <c r="F45" s="40">
        <v>21.384</v>
      </c>
      <c r="G45" s="41">
        <v>10.653499999999999</v>
      </c>
      <c r="H45" s="40"/>
      <c r="I45" s="40">
        <v>11.48</v>
      </c>
      <c r="J45" s="40"/>
      <c r="K45" s="40"/>
      <c r="L45" s="40">
        <v>21.384</v>
      </c>
      <c r="M45" s="41">
        <v>12.957848640000002</v>
      </c>
      <c r="N45" s="40">
        <v>21.384</v>
      </c>
      <c r="O45" s="40">
        <v>14.056280662597599</v>
      </c>
      <c r="P45" s="40"/>
      <c r="Q45" s="40"/>
    </row>
    <row r="46" spans="1:17" ht="14.5">
      <c r="A46" s="13">
        <v>1</v>
      </c>
      <c r="B46" s="46">
        <v>21.384</v>
      </c>
      <c r="C46" s="46">
        <v>13.095561523000001</v>
      </c>
      <c r="D46" s="40">
        <v>21.379722999999998</v>
      </c>
      <c r="E46" s="40">
        <v>12.494999999999999</v>
      </c>
      <c r="F46" s="40">
        <v>21.384</v>
      </c>
      <c r="G46" s="41">
        <v>12.8475</v>
      </c>
      <c r="H46" s="40"/>
      <c r="I46" s="40">
        <v>12.87</v>
      </c>
      <c r="J46" s="40"/>
      <c r="K46" s="40"/>
      <c r="L46" s="40">
        <v>21.384</v>
      </c>
      <c r="M46" s="41">
        <v>14.890106880000001</v>
      </c>
      <c r="N46" s="40">
        <v>21.384</v>
      </c>
      <c r="O46" s="40">
        <v>16.2007180403285</v>
      </c>
      <c r="P46" s="40"/>
      <c r="Q46" s="40"/>
    </row>
    <row r="47" spans="1:17" ht="14.5">
      <c r="A47" s="13">
        <v>2</v>
      </c>
      <c r="B47" s="46">
        <v>21.384</v>
      </c>
      <c r="C47" s="46">
        <v>15.056474609</v>
      </c>
      <c r="D47" s="40">
        <v>21.379722999999998</v>
      </c>
      <c r="E47" s="40">
        <v>14.5</v>
      </c>
      <c r="F47" s="40">
        <v>21.384</v>
      </c>
      <c r="G47" s="41">
        <v>15.1655</v>
      </c>
      <c r="H47" s="40"/>
      <c r="I47" s="40">
        <v>14.97</v>
      </c>
      <c r="J47" s="40"/>
      <c r="K47" s="40"/>
      <c r="L47" s="40">
        <v>21.384</v>
      </c>
      <c r="M47" s="41">
        <v>17.118319679999999</v>
      </c>
      <c r="N47" s="40">
        <v>21.384</v>
      </c>
      <c r="O47" s="40">
        <v>18.318932385398401</v>
      </c>
      <c r="P47" s="40"/>
      <c r="Q47" s="40"/>
    </row>
    <row r="48" spans="1:17" ht="14.5">
      <c r="A48" s="13">
        <v>3</v>
      </c>
      <c r="B48" s="46"/>
      <c r="C48" s="46">
        <v>17.6439375</v>
      </c>
      <c r="D48" s="40">
        <v>21.379722999999998</v>
      </c>
      <c r="E48" s="40">
        <v>17.027999999999999</v>
      </c>
      <c r="F48" s="40"/>
      <c r="G48" s="41">
        <v>17.432200000000002</v>
      </c>
      <c r="H48" s="40"/>
      <c r="I48" s="40">
        <v>17.39</v>
      </c>
      <c r="J48" s="40"/>
      <c r="K48" s="40"/>
      <c r="L48" s="40">
        <v>21.384</v>
      </c>
      <c r="M48" s="41">
        <v>18.960765120000001</v>
      </c>
      <c r="N48" s="40">
        <v>21.384</v>
      </c>
      <c r="O48" s="40">
        <v>20.045605836281201</v>
      </c>
      <c r="P48" s="40"/>
      <c r="Q48" s="40"/>
    </row>
    <row r="49" spans="1:17" ht="14.5">
      <c r="A49" s="13">
        <v>4</v>
      </c>
      <c r="B49" s="46"/>
      <c r="C49" s="46">
        <v>19.279814453</v>
      </c>
      <c r="D49" s="40">
        <v>21.379722999999998</v>
      </c>
      <c r="E49" s="40">
        <v>19.117000000000001</v>
      </c>
      <c r="F49" s="40"/>
      <c r="G49" s="41">
        <v>19.204999999999998</v>
      </c>
      <c r="H49" s="40"/>
      <c r="I49" s="40">
        <v>19.399999999999999</v>
      </c>
      <c r="J49" s="40"/>
      <c r="K49" s="40"/>
      <c r="L49" s="40">
        <v>21.384</v>
      </c>
      <c r="M49" s="41">
        <v>20.272031999999999</v>
      </c>
      <c r="N49" s="40">
        <v>21.384</v>
      </c>
      <c r="O49" s="40">
        <v>20.9711459697671</v>
      </c>
      <c r="P49" s="40"/>
      <c r="Q49" s="40"/>
    </row>
    <row r="50" spans="1:17" ht="14.5">
      <c r="A50" s="13">
        <v>5</v>
      </c>
      <c r="B50" s="46"/>
      <c r="C50" s="46">
        <v>20.517947266</v>
      </c>
      <c r="D50" s="40">
        <v>21.379722999999998</v>
      </c>
      <c r="E50" s="40">
        <v>20.555999999999997</v>
      </c>
      <c r="F50" s="40"/>
      <c r="G50" s="44"/>
      <c r="H50" s="40"/>
      <c r="I50" s="40">
        <v>20.62</v>
      </c>
      <c r="J50" s="40"/>
      <c r="K50" s="40"/>
      <c r="L50" s="40">
        <v>21.384</v>
      </c>
      <c r="M50" s="41">
        <v>20.97684864</v>
      </c>
      <c r="N50" s="40">
        <v>21.384</v>
      </c>
      <c r="O50" s="40">
        <v>21.268742784435599</v>
      </c>
      <c r="P50" s="40"/>
      <c r="Q50" s="40"/>
    </row>
    <row r="51" spans="1:17" ht="14.5">
      <c r="A51" s="13">
        <v>6</v>
      </c>
      <c r="B51" s="46"/>
      <c r="C51" s="46">
        <v>21.022611328</v>
      </c>
      <c r="D51" s="40">
        <v>21.379722999999998</v>
      </c>
      <c r="E51" s="40">
        <v>21.11</v>
      </c>
      <c r="F51" s="40"/>
      <c r="G51" s="44"/>
      <c r="H51" s="40"/>
      <c r="I51" s="40"/>
      <c r="J51" s="40"/>
      <c r="K51" s="40"/>
      <c r="L51" s="40">
        <v>21.384</v>
      </c>
      <c r="M51" s="41">
        <v>21.26767104</v>
      </c>
      <c r="N51" s="40">
        <v>21.384</v>
      </c>
      <c r="O51" s="40">
        <v>21.357781009567301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21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-6.6521338482423626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1.9581461215411569</v>
      </c>
      <c r="D54" s="31">
        <f t="shared" si="0"/>
        <v>-6.1582140214939329</v>
      </c>
      <c r="E54" s="31">
        <f t="shared" si="0"/>
        <v>2.1979920761851659</v>
      </c>
      <c r="F54" s="31">
        <f t="shared" si="0"/>
        <v>-6.7677879612649896</v>
      </c>
      <c r="G54" s="31">
        <f t="shared" si="0"/>
        <v>1.9212951609104176</v>
      </c>
      <c r="H54" s="31">
        <f t="shared" si="0"/>
        <v>-5.3446504595687268</v>
      </c>
      <c r="I54" s="31">
        <f t="shared" si="0"/>
        <v>1.9994696396279734</v>
      </c>
      <c r="J54" s="31" t="str">
        <f t="shared" si="0"/>
        <v/>
      </c>
      <c r="K54" s="31" t="str">
        <f t="shared" si="0"/>
        <v/>
      </c>
      <c r="L54" s="31">
        <f t="shared" si="0"/>
        <v>-6.7567053188934842</v>
      </c>
      <c r="M54" s="31">
        <f t="shared" si="0"/>
        <v>1.037797973562478</v>
      </c>
      <c r="N54" s="31">
        <f t="shared" si="0"/>
        <v>-6.6322101546026033</v>
      </c>
      <c r="O54" s="31">
        <f t="shared" si="0"/>
        <v>0.44299161548991728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28" zoomScale="70" zoomScaleNormal="70" workbookViewId="0">
      <selection activeCell="N34" sqref="N34:O51"/>
    </sheetView>
  </sheetViews>
  <sheetFormatPr defaultColWidth="9" defaultRowHeight="12.5"/>
  <cols>
    <col min="1" max="2" width="7.453125" style="3" customWidth="1"/>
    <col min="3" max="4" width="7.453125" style="4" customWidth="1"/>
    <col min="5" max="17" width="7.453125" style="3" customWidth="1"/>
    <col min="18" max="16384" width="9" style="3"/>
  </cols>
  <sheetData>
    <row r="1" spans="1:19" ht="13">
      <c r="A1" s="2" t="s">
        <v>18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-4.3554603673294539</v>
      </c>
      <c r="D4" s="39">
        <f>STDEV(B54,D54,F54,H54,J54,L54,N54,P54)</f>
        <v>0.48198977457852688</v>
      </c>
      <c r="E4" s="39">
        <f>ABS(MIN(B54,D54,F54,H54,J54,L54,N54,P54)-MAX(B54,D54,F54,H54,J54,L54,N54,P54))</f>
        <v>1.1867674657764273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-1.7954669424665246</v>
      </c>
      <c r="R4" s="39">
        <f>STDEV(C54,E54,G54,I54,K54,M54,O54,Q54)</f>
        <v>0.28567916172483299</v>
      </c>
      <c r="S4" s="39">
        <f>ABS(MIN(C54,E54,G54,I54,K54,M54,O54,Q54)-MAX(C54,E54,G54,I54,K54,M54,O54,Q54))</f>
        <v>0.82967053075271657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14.5" customHeight="1">
      <c r="A34" s="9" t="s">
        <v>15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41</v>
      </c>
      <c r="K34" s="11" t="s">
        <v>42</v>
      </c>
      <c r="L34" s="10" t="s">
        <v>45</v>
      </c>
      <c r="M34" s="11" t="s">
        <v>46</v>
      </c>
      <c r="N34" s="10" t="s">
        <v>87</v>
      </c>
      <c r="O34" s="11" t="s">
        <v>88</v>
      </c>
      <c r="P34" s="10" t="s">
        <v>23</v>
      </c>
      <c r="Q34" s="11" t="s">
        <v>24</v>
      </c>
    </row>
    <row r="35" spans="1:17" ht="14.5">
      <c r="A35" s="13">
        <v>-10</v>
      </c>
      <c r="B35" s="46">
        <v>1.4669880369999999</v>
      </c>
      <c r="C35" s="46"/>
      <c r="D35" s="3">
        <v>0.73736400000000002</v>
      </c>
      <c r="E35" s="3">
        <v>1.8575999999999999E-2</v>
      </c>
      <c r="F35" s="40">
        <v>1.4144000000000001</v>
      </c>
      <c r="G35" s="42"/>
      <c r="H35" s="40">
        <v>1.41</v>
      </c>
      <c r="I35" s="40"/>
      <c r="J35" s="40"/>
      <c r="K35" s="40"/>
      <c r="L35" s="40">
        <v>0.97111200000000009</v>
      </c>
      <c r="M35" s="40">
        <v>0.12384000000000001</v>
      </c>
      <c r="N35" s="40">
        <v>0.87396762857427901</v>
      </c>
      <c r="O35" s="40">
        <v>4.4066100897700002E-2</v>
      </c>
      <c r="P35" s="40"/>
      <c r="Q35" s="40"/>
    </row>
    <row r="36" spans="1:17" ht="14.5">
      <c r="A36" s="13">
        <v>-9</v>
      </c>
      <c r="B36" s="46">
        <v>1.8256080320000001</v>
      </c>
      <c r="C36" s="46">
        <v>0.42208801299999998</v>
      </c>
      <c r="D36" s="3">
        <v>1.3534679999999999</v>
      </c>
      <c r="E36" s="3">
        <v>0.15273599999999998</v>
      </c>
      <c r="F36" s="40">
        <v>1.8065</v>
      </c>
      <c r="G36" s="40">
        <v>0.51500000000000001</v>
      </c>
      <c r="H36" s="40">
        <v>1.85</v>
      </c>
      <c r="I36" s="40"/>
      <c r="J36" s="40"/>
      <c r="K36" s="40"/>
      <c r="L36" s="40">
        <v>1.495368</v>
      </c>
      <c r="M36" s="40">
        <v>0.43240800000000001</v>
      </c>
      <c r="N36" s="40">
        <v>1.3636639839048399</v>
      </c>
      <c r="O36" s="40">
        <v>8.6208548136047003E-2</v>
      </c>
      <c r="P36" s="40"/>
      <c r="Q36" s="40"/>
    </row>
    <row r="37" spans="1:17" ht="14.5">
      <c r="A37" s="13">
        <v>-8</v>
      </c>
      <c r="B37" s="46">
        <v>2.1826799320000001</v>
      </c>
      <c r="C37" s="46">
        <v>0.89680798299999998</v>
      </c>
      <c r="D37" s="3">
        <v>1.8374759999999999</v>
      </c>
      <c r="E37" s="3">
        <v>0.55005599999999999</v>
      </c>
      <c r="F37" s="40">
        <v>2.1356999999999999</v>
      </c>
      <c r="G37" s="40">
        <v>0.99</v>
      </c>
      <c r="H37" s="40">
        <v>2.23</v>
      </c>
      <c r="I37" s="40">
        <v>0.9</v>
      </c>
      <c r="J37" s="40"/>
      <c r="K37" s="40"/>
      <c r="L37" s="40">
        <v>1.903008</v>
      </c>
      <c r="M37" s="40">
        <v>0.89577600000000002</v>
      </c>
      <c r="N37" s="40">
        <v>1.7875540568389701</v>
      </c>
      <c r="O37" s="40">
        <v>0.393934255656123</v>
      </c>
      <c r="P37" s="40"/>
      <c r="Q37" s="40"/>
    </row>
    <row r="38" spans="1:17" ht="14.5">
      <c r="A38" s="13">
        <v>-7</v>
      </c>
      <c r="B38" s="46">
        <v>2.5170480959999999</v>
      </c>
      <c r="C38" s="46">
        <v>1.395780029</v>
      </c>
      <c r="D38" s="3">
        <v>2.261628</v>
      </c>
      <c r="E38" s="3">
        <v>1.13262</v>
      </c>
      <c r="F38" s="40">
        <v>2.5764</v>
      </c>
      <c r="G38" s="40">
        <v>1.4169</v>
      </c>
      <c r="H38" s="40">
        <v>2.62</v>
      </c>
      <c r="I38" s="40">
        <v>1.41</v>
      </c>
      <c r="J38" s="40"/>
      <c r="K38" s="40"/>
      <c r="L38" s="40">
        <v>2.2910400000000002</v>
      </c>
      <c r="M38" s="40">
        <v>1.3973279999999999</v>
      </c>
      <c r="N38" s="40">
        <v>2.1587878890644898</v>
      </c>
      <c r="O38" s="40">
        <v>0.99789859154027605</v>
      </c>
      <c r="P38" s="40"/>
      <c r="Q38" s="40"/>
    </row>
    <row r="39" spans="1:17" ht="14.5">
      <c r="A39" s="13">
        <v>-6</v>
      </c>
      <c r="B39" s="46">
        <v>2.9350080570000001</v>
      </c>
      <c r="C39" s="46">
        <v>1.801355957</v>
      </c>
      <c r="D39" s="3">
        <v>2.7286079999999999</v>
      </c>
      <c r="E39" s="3">
        <v>1.6522319999999999</v>
      </c>
      <c r="F39" s="40">
        <v>3.0438999999999998</v>
      </c>
      <c r="G39" s="40">
        <v>1.8028999999999999</v>
      </c>
      <c r="H39" s="40">
        <v>3.05</v>
      </c>
      <c r="I39" s="40">
        <v>1.85</v>
      </c>
      <c r="J39" s="40"/>
      <c r="K39" s="40"/>
      <c r="L39" s="40">
        <v>2.6832000000000003</v>
      </c>
      <c r="M39" s="40">
        <v>1.8245760000000002</v>
      </c>
      <c r="N39" s="40">
        <v>2.5487092700263201</v>
      </c>
      <c r="O39" s="40">
        <v>1.5869737493873499</v>
      </c>
      <c r="P39" s="40"/>
      <c r="Q39" s="40"/>
    </row>
    <row r="40" spans="1:17" ht="14.5">
      <c r="A40" s="13">
        <v>-5</v>
      </c>
      <c r="B40" s="46">
        <v>3.3668999020000001</v>
      </c>
      <c r="C40" s="46">
        <v>2.1512041019999999</v>
      </c>
      <c r="D40" s="3">
        <v>3.193524</v>
      </c>
      <c r="E40" s="3">
        <v>2.1295319999999998</v>
      </c>
      <c r="F40" s="40">
        <v>3.5630000000000002</v>
      </c>
      <c r="G40" s="40">
        <v>2.2374000000000001</v>
      </c>
      <c r="H40" s="40">
        <v>3.54</v>
      </c>
      <c r="I40" s="40">
        <v>2.2400000000000002</v>
      </c>
      <c r="J40" s="40"/>
      <c r="K40" s="40"/>
      <c r="L40" s="40">
        <v>3.1073519999999997</v>
      </c>
      <c r="M40" s="40">
        <v>2.2084800000000002</v>
      </c>
      <c r="N40" s="40">
        <v>2.9382198360702598</v>
      </c>
      <c r="O40" s="40">
        <v>1.97033550085759</v>
      </c>
      <c r="P40" s="40"/>
      <c r="Q40" s="40"/>
    </row>
    <row r="41" spans="1:17" ht="14.5">
      <c r="A41" s="13">
        <v>-4</v>
      </c>
      <c r="B41" s="46">
        <v>3.8638081049999999</v>
      </c>
      <c r="C41" s="46">
        <v>2.5211760249999999</v>
      </c>
      <c r="D41" s="3">
        <v>3.7373879999999997</v>
      </c>
      <c r="E41" s="3">
        <v>2.5727759999999997</v>
      </c>
      <c r="F41" s="40">
        <v>4.1326000000000001</v>
      </c>
      <c r="G41" s="40">
        <v>2.6779999999999999</v>
      </c>
      <c r="H41" s="40">
        <v>4.0599999999999996</v>
      </c>
      <c r="I41" s="40">
        <v>2.63</v>
      </c>
      <c r="J41" s="40"/>
      <c r="K41" s="40"/>
      <c r="L41" s="40">
        <v>3.584136</v>
      </c>
      <c r="M41" s="40">
        <v>2.6088960000000005</v>
      </c>
      <c r="N41" s="40">
        <v>3.44011428420289</v>
      </c>
      <c r="O41" s="40">
        <v>2.3688606586833401</v>
      </c>
      <c r="P41" s="40"/>
      <c r="Q41" s="40"/>
    </row>
    <row r="42" spans="1:17" ht="14.5">
      <c r="A42" s="13">
        <v>-3</v>
      </c>
      <c r="B42" s="46">
        <v>4.3127280270000004</v>
      </c>
      <c r="C42" s="46">
        <v>2.9324279789999999</v>
      </c>
      <c r="D42" s="3">
        <v>4.2946679999999997</v>
      </c>
      <c r="E42" s="3">
        <v>3.0263399999999998</v>
      </c>
      <c r="F42" s="40">
        <v>4.5831</v>
      </c>
      <c r="G42" s="40">
        <v>3.2751000000000001</v>
      </c>
      <c r="H42" s="40">
        <v>4.5199999999999996</v>
      </c>
      <c r="I42" s="40">
        <v>3.07</v>
      </c>
      <c r="J42" s="40"/>
      <c r="K42" s="40"/>
      <c r="L42" s="40">
        <v>4.1166479999999996</v>
      </c>
      <c r="M42" s="40">
        <v>3.0598800000000002</v>
      </c>
      <c r="N42" s="40">
        <v>4.0973645296984502</v>
      </c>
      <c r="O42" s="40">
        <v>2.8267642401675701</v>
      </c>
      <c r="P42" s="40"/>
      <c r="Q42" s="40"/>
    </row>
    <row r="43" spans="1:17" ht="14.5">
      <c r="A43" s="13">
        <v>-2</v>
      </c>
      <c r="B43" s="46">
        <v>4.7312041020000004</v>
      </c>
      <c r="C43" s="46">
        <v>3.3643200680000001</v>
      </c>
      <c r="D43" s="3">
        <v>4.7373959999999995</v>
      </c>
      <c r="E43" s="3">
        <v>3.5469839999999997</v>
      </c>
      <c r="F43" s="40">
        <v>4.9438000000000004</v>
      </c>
      <c r="G43" s="40">
        <v>3.7364000000000002</v>
      </c>
      <c r="H43" s="40">
        <v>4.8499999999999996</v>
      </c>
      <c r="I43" s="40">
        <v>3.55</v>
      </c>
      <c r="J43" s="40"/>
      <c r="K43" s="40"/>
      <c r="L43" s="40">
        <v>4.5975600000000005</v>
      </c>
      <c r="M43" s="40">
        <v>3.496416</v>
      </c>
      <c r="N43" s="40">
        <v>4.6286174260393</v>
      </c>
      <c r="O43" s="40">
        <v>3.3711363945192998</v>
      </c>
      <c r="P43" s="40"/>
      <c r="Q43" s="40"/>
    </row>
    <row r="44" spans="1:17" ht="14.5">
      <c r="A44" s="13">
        <v>-1</v>
      </c>
      <c r="B44" s="46">
        <v>4.9747558590000001</v>
      </c>
      <c r="C44" s="46">
        <v>3.8085959470000001</v>
      </c>
      <c r="D44" s="3">
        <v>5.0062319999999998</v>
      </c>
      <c r="E44" s="3">
        <v>4.085172</v>
      </c>
      <c r="F44" s="40">
        <v>5.0909000000000004</v>
      </c>
      <c r="G44" s="40">
        <v>4.2043999999999997</v>
      </c>
      <c r="H44" s="40">
        <v>5.04</v>
      </c>
      <c r="I44" s="40">
        <v>4.05</v>
      </c>
      <c r="J44" s="40"/>
      <c r="K44" s="40"/>
      <c r="L44" s="40">
        <v>4.9329599999999996</v>
      </c>
      <c r="M44" s="40">
        <v>4.0320239999999998</v>
      </c>
      <c r="N44" s="40">
        <v>4.9744561089058896</v>
      </c>
      <c r="O44" s="40">
        <v>3.9680954912055602</v>
      </c>
      <c r="P44" s="40"/>
      <c r="Q44" s="40"/>
    </row>
    <row r="45" spans="1:17" ht="14.5">
      <c r="A45" s="13">
        <v>0</v>
      </c>
      <c r="B45" s="46">
        <v>5.0862119139999997</v>
      </c>
      <c r="C45" s="46">
        <v>4.2719638670000002</v>
      </c>
      <c r="D45" s="3">
        <v>5.1083999999999996</v>
      </c>
      <c r="E45" s="3">
        <v>4.5640200000000002</v>
      </c>
      <c r="F45" s="40">
        <v>5.1372999999999998</v>
      </c>
      <c r="G45" s="41">
        <v>4.6620999999999997</v>
      </c>
      <c r="H45" s="40">
        <v>5.12</v>
      </c>
      <c r="I45" s="41">
        <v>4.49</v>
      </c>
      <c r="J45" s="40"/>
      <c r="K45" s="40"/>
      <c r="L45" s="40">
        <v>5.0908560000000005</v>
      </c>
      <c r="M45" s="41">
        <v>4.516032</v>
      </c>
      <c r="N45" s="40">
        <v>5.1158863256059597</v>
      </c>
      <c r="O45" s="40">
        <v>4.49804278172431</v>
      </c>
      <c r="P45" s="40"/>
      <c r="Q45" s="40"/>
    </row>
    <row r="46" spans="1:17" ht="14.5">
      <c r="A46" s="13">
        <v>1</v>
      </c>
      <c r="B46" s="46">
        <v>5.1347158200000003</v>
      </c>
      <c r="C46" s="46">
        <v>4.6347119140000004</v>
      </c>
      <c r="D46" s="3">
        <v>5.1471</v>
      </c>
      <c r="E46" s="3">
        <v>4.8963239999999999</v>
      </c>
      <c r="F46" s="40">
        <v>5.1543000000000001</v>
      </c>
      <c r="G46" s="41">
        <v>4.9469000000000003</v>
      </c>
      <c r="H46" s="40"/>
      <c r="I46" s="41">
        <v>4.82</v>
      </c>
      <c r="J46" s="40"/>
      <c r="K46" s="40"/>
      <c r="L46" s="40">
        <v>5.1372960000000001</v>
      </c>
      <c r="M46" s="41">
        <v>4.8710399999999998</v>
      </c>
      <c r="N46" s="40">
        <v>5.1493905920660898</v>
      </c>
      <c r="O46" s="40">
        <v>4.8454226490227601</v>
      </c>
      <c r="P46" s="40"/>
      <c r="Q46" s="40"/>
    </row>
    <row r="47" spans="1:17" ht="14.5">
      <c r="A47" s="13">
        <v>2</v>
      </c>
      <c r="B47" s="46">
        <v>5.1512280270000002</v>
      </c>
      <c r="C47" s="46">
        <v>4.8916801760000004</v>
      </c>
      <c r="D47" s="3">
        <v>5.1579359999999994</v>
      </c>
      <c r="E47" s="3">
        <v>5.0583479999999996</v>
      </c>
      <c r="F47" s="40">
        <v>5.1574</v>
      </c>
      <c r="G47" s="41">
        <v>5.0712000000000002</v>
      </c>
      <c r="H47" s="40"/>
      <c r="I47" s="41"/>
      <c r="J47" s="40"/>
      <c r="K47" s="40"/>
      <c r="L47" s="40">
        <v>5.1527760000000002</v>
      </c>
      <c r="M47" s="41">
        <v>5.0506080000000004</v>
      </c>
      <c r="N47" s="40">
        <v>5.1567918006494899</v>
      </c>
      <c r="O47" s="40">
        <v>5.0623920651465202</v>
      </c>
      <c r="P47" s="40"/>
      <c r="Q47" s="40"/>
    </row>
    <row r="48" spans="1:17" ht="14.5">
      <c r="A48" s="13">
        <v>3</v>
      </c>
      <c r="B48" s="46"/>
      <c r="C48" s="46">
        <v>5.0392558589999998</v>
      </c>
      <c r="D48" s="3">
        <v>5.1589679999999998</v>
      </c>
      <c r="E48" s="3">
        <v>5.1223320000000001</v>
      </c>
      <c r="F48" s="40"/>
      <c r="G48" s="42"/>
      <c r="H48" s="40"/>
      <c r="I48" s="41"/>
      <c r="J48" s="40"/>
      <c r="K48" s="40"/>
      <c r="L48" s="40">
        <v>5.1569039999999999</v>
      </c>
      <c r="M48" s="41">
        <v>5.1228480000000003</v>
      </c>
      <c r="N48" s="40">
        <v>5.1589679999999998</v>
      </c>
      <c r="O48" s="40">
        <v>5.1302526624236604</v>
      </c>
      <c r="P48" s="40"/>
      <c r="Q48" s="40"/>
    </row>
    <row r="49" spans="1:17" ht="14.5">
      <c r="A49" s="13">
        <v>4</v>
      </c>
      <c r="B49" s="46"/>
      <c r="C49" s="46">
        <v>5.1166557619999997</v>
      </c>
      <c r="D49" s="3">
        <v>5.1589679999999998</v>
      </c>
      <c r="E49" s="3">
        <v>5.1481319999999995</v>
      </c>
      <c r="F49" s="40"/>
      <c r="G49" s="42"/>
      <c r="H49" s="40"/>
      <c r="I49" s="41"/>
      <c r="J49" s="40"/>
      <c r="K49" s="40"/>
      <c r="L49" s="40">
        <v>5.16</v>
      </c>
      <c r="M49" s="41">
        <v>5.1486480000000006</v>
      </c>
      <c r="N49" s="40">
        <v>5.1589679999999998</v>
      </c>
      <c r="O49" s="40">
        <v>5.1522604773702598</v>
      </c>
      <c r="P49" s="40"/>
      <c r="Q49" s="40"/>
    </row>
    <row r="50" spans="1:17" ht="14.5">
      <c r="A50" s="13">
        <v>5</v>
      </c>
      <c r="B50" s="46"/>
      <c r="C50" s="46">
        <v>5.1481318360000001</v>
      </c>
      <c r="D50" s="3">
        <v>5.1589679999999998</v>
      </c>
      <c r="E50" s="3">
        <v>5.1574200000000001</v>
      </c>
      <c r="F50" s="40"/>
      <c r="G50" s="42"/>
      <c r="H50" s="40"/>
      <c r="I50" s="41"/>
      <c r="J50" s="40"/>
      <c r="K50" s="40"/>
      <c r="L50" s="40">
        <v>5.16</v>
      </c>
      <c r="M50" s="41">
        <v>5.1569039999999999</v>
      </c>
      <c r="N50" s="40">
        <v>5.1590753280000001</v>
      </c>
      <c r="O50" s="40">
        <v>5.1566928938730801</v>
      </c>
      <c r="P50" s="40"/>
      <c r="Q50" s="40"/>
    </row>
    <row r="51" spans="1:17" ht="14.5">
      <c r="A51" s="13">
        <v>6</v>
      </c>
      <c r="B51" s="46"/>
      <c r="C51" s="46">
        <v>5.151744141</v>
      </c>
      <c r="D51" s="3">
        <v>5.1589679999999998</v>
      </c>
      <c r="E51" s="3">
        <v>5.1589679999999998</v>
      </c>
      <c r="F51" s="40"/>
      <c r="G51" s="42"/>
      <c r="H51" s="40"/>
      <c r="I51" s="41"/>
      <c r="J51" s="40"/>
      <c r="K51" s="40"/>
      <c r="L51" s="40">
        <v>5.16</v>
      </c>
      <c r="M51" s="41">
        <v>5.16</v>
      </c>
      <c r="N51" s="40">
        <v>5.16</v>
      </c>
      <c r="O51" s="40">
        <v>5.1589679999999998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21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-4.4895481982704606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-1.4272913867059436</v>
      </c>
      <c r="D54" s="31">
        <f t="shared" si="0"/>
        <v>-4.2169967589424635</v>
      </c>
      <c r="E54" s="31">
        <f t="shared" si="0"/>
        <v>-1.8714202351810272</v>
      </c>
      <c r="F54" s="31">
        <f t="shared" si="0"/>
        <v>-4.9079002480027123</v>
      </c>
      <c r="G54" s="31">
        <f t="shared" si="0"/>
        <v>-2.2569619174586601</v>
      </c>
      <c r="H54" s="31">
        <f t="shared" si="0"/>
        <v>-4.8530901806524884</v>
      </c>
      <c r="I54" s="31">
        <f t="shared" si="0"/>
        <v>-1.8686034227501531</v>
      </c>
      <c r="J54" s="31" t="str">
        <f t="shared" si="0"/>
        <v/>
      </c>
      <c r="K54" s="31" t="str">
        <f t="shared" si="0"/>
        <v/>
      </c>
      <c r="L54" s="31">
        <f t="shared" si="0"/>
        <v>-3.9440940358823124</v>
      </c>
      <c r="M54" s="31">
        <f t="shared" si="0"/>
        <v>-1.7718151775643942</v>
      </c>
      <c r="N54" s="31">
        <f t="shared" si="0"/>
        <v>-3.721132782226285</v>
      </c>
      <c r="O54" s="31">
        <f t="shared" si="0"/>
        <v>-1.5767095151389694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25" zoomScale="70" zoomScaleNormal="70" workbookViewId="0">
      <selection activeCell="N34" sqref="N34:O51"/>
    </sheetView>
  </sheetViews>
  <sheetFormatPr defaultColWidth="9" defaultRowHeight="12.5"/>
  <cols>
    <col min="1" max="1" width="7.453125" style="3" customWidth="1"/>
    <col min="2" max="2" width="11.453125" style="3" customWidth="1"/>
    <col min="3" max="3" width="11.54296875" style="4" customWidth="1"/>
    <col min="4" max="4" width="7.453125" style="4" customWidth="1"/>
    <col min="5" max="5" width="7.453125" style="3" customWidth="1"/>
    <col min="6" max="6" width="9.54296875" style="3" customWidth="1"/>
    <col min="7" max="7" width="8.453125" style="3" customWidth="1"/>
    <col min="8" max="11" width="7.453125" style="3" customWidth="1"/>
    <col min="12" max="12" width="13.453125" style="3" customWidth="1"/>
    <col min="13" max="13" width="11.453125" style="3" customWidth="1"/>
    <col min="14" max="17" width="7.453125" style="3" customWidth="1"/>
    <col min="18" max="16384" width="9" style="3"/>
  </cols>
  <sheetData>
    <row r="1" spans="1:19" ht="13">
      <c r="A1" s="2" t="s">
        <v>17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-1.7404260609249416</v>
      </c>
      <c r="D4" s="39">
        <f>STDEV(B54,D54,F54,H54,J54,L54,N54,P54)</f>
        <v>0.39064658629230264</v>
      </c>
      <c r="E4" s="39">
        <f>ABS(MIN(B54,D54,F54,H54,J54,L54,N54,P54)-MAX(B54,D54,F54,H54,J54,L54,N54,P54))</f>
        <v>0.87219017224370421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2.1368615436975777</v>
      </c>
      <c r="R4" s="39">
        <f>STDEV(C54,E54,G54,I54,K54,M54,O54,Q54)</f>
        <v>0.27877868648115178</v>
      </c>
      <c r="S4" s="39">
        <f>ABS(MIN(C54,E54,G54,I54,K54,M54,O54,Q54)-MAX(C54,E54,G54,I54,K54,M54,O54,Q54))</f>
        <v>0.73792875780731748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17.5" customHeight="1">
      <c r="A34" s="9" t="s">
        <v>15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43</v>
      </c>
      <c r="K34" s="11" t="s">
        <v>44</v>
      </c>
      <c r="L34" s="10" t="s">
        <v>45</v>
      </c>
      <c r="M34" s="11" t="s">
        <v>46</v>
      </c>
      <c r="N34" s="10" t="s">
        <v>87</v>
      </c>
      <c r="O34" s="11" t="s">
        <v>88</v>
      </c>
      <c r="P34" s="10" t="s">
        <v>23</v>
      </c>
      <c r="Q34" s="11" t="s">
        <v>24</v>
      </c>
    </row>
    <row r="35" spans="1:17" ht="14.5">
      <c r="A35" s="13">
        <v>-10</v>
      </c>
      <c r="B35" s="46">
        <v>1.4690592039999999</v>
      </c>
      <c r="C35" s="46"/>
      <c r="D35" s="3">
        <v>0.46699999999999997</v>
      </c>
      <c r="E35" s="3">
        <v>0</v>
      </c>
      <c r="F35" s="40">
        <v>2.0137999999999998</v>
      </c>
      <c r="G35" s="42"/>
      <c r="L35" s="40">
        <v>0.465696</v>
      </c>
      <c r="M35" s="40">
        <v>0</v>
      </c>
      <c r="N35" s="3">
        <v>0</v>
      </c>
      <c r="O35" s="3">
        <v>0</v>
      </c>
    </row>
    <row r="36" spans="1:17" ht="14.5">
      <c r="A36" s="13">
        <v>-9</v>
      </c>
      <c r="B36" s="46">
        <v>3.2711616210000001</v>
      </c>
      <c r="C36" s="46">
        <v>0</v>
      </c>
      <c r="D36" s="3">
        <v>2.512</v>
      </c>
      <c r="E36" s="3">
        <v>0</v>
      </c>
      <c r="F36" s="40">
        <v>3.5449000000000002</v>
      </c>
      <c r="G36" s="3">
        <v>0</v>
      </c>
      <c r="H36" s="3">
        <v>3.13</v>
      </c>
      <c r="L36" s="40">
        <v>1.9559232</v>
      </c>
      <c r="M36" s="40">
        <v>0</v>
      </c>
      <c r="N36" s="3">
        <v>2.1036535141566199</v>
      </c>
      <c r="O36" s="3">
        <v>0</v>
      </c>
    </row>
    <row r="37" spans="1:17" ht="14.5">
      <c r="A37" s="13">
        <v>-8</v>
      </c>
      <c r="B37" s="46">
        <v>4.3591967770000002</v>
      </c>
      <c r="C37" s="46">
        <v>8.4671999999999994E-3</v>
      </c>
      <c r="D37" s="3">
        <v>4.125</v>
      </c>
      <c r="E37" s="3">
        <v>4.0000000000000001E-3</v>
      </c>
      <c r="F37" s="40">
        <v>4.3930999999999996</v>
      </c>
      <c r="G37" s="3">
        <v>2.8219999999999999E-2</v>
      </c>
      <c r="H37" s="3">
        <v>4.3</v>
      </c>
      <c r="I37" s="3">
        <v>0.02</v>
      </c>
      <c r="L37" s="40">
        <v>3.6493631999999998</v>
      </c>
      <c r="M37" s="40">
        <v>1.6934399999999999E-2</v>
      </c>
      <c r="N37" s="3">
        <v>3.77496478912725</v>
      </c>
      <c r="O37" s="3">
        <v>0</v>
      </c>
    </row>
    <row r="38" spans="1:17" ht="14.5">
      <c r="A38" s="13">
        <v>-7</v>
      </c>
      <c r="B38" s="46">
        <v>5.1861601559999997</v>
      </c>
      <c r="C38" s="46">
        <v>0.13829760699999999</v>
      </c>
      <c r="D38" s="3">
        <v>5.13</v>
      </c>
      <c r="E38" s="3">
        <v>4.4999999999999998E-2</v>
      </c>
      <c r="F38" s="40">
        <v>4.9447999999999999</v>
      </c>
      <c r="G38" s="3">
        <v>0.10730000000000001</v>
      </c>
      <c r="H38" s="3">
        <v>5.17</v>
      </c>
      <c r="I38" s="3">
        <v>0.24</v>
      </c>
      <c r="L38" s="40">
        <v>4.6908287999999994</v>
      </c>
      <c r="M38" s="40">
        <v>0.19756799999999999</v>
      </c>
      <c r="N38" s="3">
        <v>4.7213214910766403</v>
      </c>
      <c r="O38" s="3">
        <v>1.4155254580572299E-2</v>
      </c>
    </row>
    <row r="39" spans="1:17" ht="14.5">
      <c r="A39" s="13">
        <v>-6</v>
      </c>
      <c r="B39" s="46">
        <v>6.0752158200000004</v>
      </c>
      <c r="C39" s="46">
        <v>0.93985919200000001</v>
      </c>
      <c r="D39" s="3">
        <v>6.1769999999999996</v>
      </c>
      <c r="E39" s="3">
        <v>0.57999999999999996</v>
      </c>
      <c r="F39" s="40">
        <v>5.7534999999999998</v>
      </c>
      <c r="G39" s="3">
        <v>0.95540000000000003</v>
      </c>
      <c r="H39" s="3">
        <v>6.07</v>
      </c>
      <c r="I39" s="3">
        <v>1.27</v>
      </c>
      <c r="L39" s="40">
        <v>5.6222208</v>
      </c>
      <c r="M39" s="40">
        <v>1.1458944</v>
      </c>
      <c r="N39" s="3">
        <v>5.61244127840357</v>
      </c>
      <c r="O39" s="3">
        <v>0.35517886753646699</v>
      </c>
    </row>
    <row r="40" spans="1:17" ht="14.5">
      <c r="A40" s="13">
        <v>-5</v>
      </c>
      <c r="B40" s="46">
        <v>6.8104511719999996</v>
      </c>
      <c r="C40" s="46">
        <v>2.4710112299999998</v>
      </c>
      <c r="D40" s="3">
        <v>6.9419999999999993</v>
      </c>
      <c r="E40" s="3">
        <v>2.3388879999999999</v>
      </c>
      <c r="F40" s="40">
        <v>6.6665000000000001</v>
      </c>
      <c r="G40" s="3">
        <v>2.3481999999999998</v>
      </c>
      <c r="H40" s="3">
        <v>6.79</v>
      </c>
      <c r="I40" s="3">
        <v>2.95</v>
      </c>
      <c r="L40" s="40">
        <v>6.4971647999999993</v>
      </c>
      <c r="M40" s="40">
        <v>2.7828863999999998</v>
      </c>
      <c r="N40" s="3">
        <v>6.5077035663912204</v>
      </c>
      <c r="O40" s="3">
        <v>1.9739423571431201</v>
      </c>
    </row>
    <row r="41" spans="1:17" ht="14.5">
      <c r="A41" s="13">
        <v>-4</v>
      </c>
      <c r="B41" s="46">
        <v>7.2690913090000002</v>
      </c>
      <c r="C41" s="46">
        <v>3.8596320799999999</v>
      </c>
      <c r="D41" s="3">
        <v>7.4289999999999994</v>
      </c>
      <c r="E41" s="3">
        <v>4.0430000000000001</v>
      </c>
      <c r="F41" s="40">
        <v>7.4737</v>
      </c>
      <c r="G41" s="3">
        <v>3.7734999999999999</v>
      </c>
      <c r="H41" s="3">
        <v>7.21</v>
      </c>
      <c r="I41" s="3">
        <v>4.2</v>
      </c>
      <c r="L41" s="40">
        <v>7.0644672000000011</v>
      </c>
      <c r="M41" s="40">
        <v>4.1545728000000004</v>
      </c>
      <c r="N41" s="3">
        <v>7.0731395655803002</v>
      </c>
      <c r="O41" s="3">
        <v>3.85153966934072</v>
      </c>
    </row>
    <row r="42" spans="1:17" ht="14.5">
      <c r="A42" s="13">
        <v>-3</v>
      </c>
      <c r="B42" s="46">
        <v>7.912598633</v>
      </c>
      <c r="C42" s="46">
        <v>4.9025087889999996</v>
      </c>
      <c r="D42" s="3">
        <v>8.4450000000000003</v>
      </c>
      <c r="E42" s="3">
        <v>5.077</v>
      </c>
      <c r="F42" s="40">
        <v>8.5602999999999998</v>
      </c>
      <c r="G42" s="3">
        <v>4.6443000000000003</v>
      </c>
      <c r="H42" s="3">
        <v>7.83</v>
      </c>
      <c r="I42" s="3">
        <v>5.0999999999999996</v>
      </c>
      <c r="L42" s="40">
        <v>7.6204800000000006</v>
      </c>
      <c r="M42" s="40">
        <v>5.1508799999999999</v>
      </c>
      <c r="N42" s="3">
        <v>7.4310778061207499</v>
      </c>
      <c r="O42" s="3">
        <v>4.95105885482673</v>
      </c>
    </row>
    <row r="43" spans="1:17" ht="14.5">
      <c r="A43" s="13">
        <v>-2</v>
      </c>
      <c r="B43" s="46">
        <v>9.0937724610000004</v>
      </c>
      <c r="C43" s="46">
        <v>5.7054814450000002</v>
      </c>
      <c r="D43" s="3">
        <v>10.325999999999999</v>
      </c>
      <c r="E43" s="3">
        <v>6.085</v>
      </c>
      <c r="F43" s="40">
        <v>10.362399999999999</v>
      </c>
      <c r="G43" s="3">
        <v>5.4683999999999999</v>
      </c>
      <c r="H43" s="3">
        <v>9.16</v>
      </c>
      <c r="I43" s="3">
        <v>5.99</v>
      </c>
      <c r="L43" s="40">
        <v>8.7804863999999991</v>
      </c>
      <c r="M43" s="40">
        <v>6.0286464000000004</v>
      </c>
      <c r="N43" s="3">
        <v>8.6449701476962701</v>
      </c>
      <c r="O43" s="3">
        <v>5.86516361701152</v>
      </c>
    </row>
    <row r="44" spans="1:17" ht="14.5">
      <c r="A44" s="13">
        <v>-1</v>
      </c>
      <c r="B44" s="46">
        <v>10.871884766000001</v>
      </c>
      <c r="C44" s="46">
        <v>6.4999873050000003</v>
      </c>
      <c r="D44" s="3">
        <v>12.411999999999999</v>
      </c>
      <c r="E44" s="3">
        <v>6.8780000000000001</v>
      </c>
      <c r="F44" s="40">
        <v>12.170199999999999</v>
      </c>
      <c r="G44" s="3">
        <v>6.4463999999999997</v>
      </c>
      <c r="H44" s="3">
        <v>11.06</v>
      </c>
      <c r="I44" s="3">
        <v>6.73</v>
      </c>
      <c r="L44" s="40">
        <v>10.612223999999999</v>
      </c>
      <c r="M44" s="40">
        <v>6.8132736000000005</v>
      </c>
      <c r="N44" s="3">
        <v>11.0549750416146</v>
      </c>
      <c r="O44" s="3">
        <v>6.7502636956170603</v>
      </c>
    </row>
    <row r="45" spans="1:17" ht="14.5">
      <c r="A45" s="13">
        <v>0</v>
      </c>
      <c r="B45" s="46">
        <v>12.401625977</v>
      </c>
      <c r="C45" s="46">
        <v>7.2069985350000003</v>
      </c>
      <c r="D45" s="3">
        <v>13.681999999999999</v>
      </c>
      <c r="E45" s="3">
        <v>7.5369999999999999</v>
      </c>
      <c r="F45" s="40">
        <v>13.592700000000001</v>
      </c>
      <c r="G45" s="3">
        <v>7.3608000000000002</v>
      </c>
      <c r="H45" s="3">
        <v>12.74</v>
      </c>
      <c r="I45" s="3">
        <v>7.26</v>
      </c>
      <c r="L45" s="40">
        <v>12.5625024</v>
      </c>
      <c r="M45" s="41">
        <v>7.4962944</v>
      </c>
      <c r="N45" s="3">
        <v>12.8717227616781</v>
      </c>
      <c r="O45" s="3">
        <v>7.313515776</v>
      </c>
    </row>
    <row r="46" spans="1:17" ht="14.5">
      <c r="A46" s="13">
        <v>1</v>
      </c>
      <c r="B46" s="46">
        <v>13.430390624999999</v>
      </c>
      <c r="C46" s="46">
        <v>7.9916254880000004</v>
      </c>
      <c r="D46" s="3">
        <v>14.033999999999999</v>
      </c>
      <c r="E46" s="3">
        <v>8.5730000000000004</v>
      </c>
      <c r="F46" s="40">
        <v>13.9666</v>
      </c>
      <c r="G46" s="3">
        <v>8.4558999999999997</v>
      </c>
      <c r="H46" s="3">
        <v>13.7</v>
      </c>
      <c r="I46" s="3">
        <v>7.95</v>
      </c>
      <c r="L46" s="40">
        <v>13.6152576</v>
      </c>
      <c r="M46" s="41">
        <v>8.3938176000000002</v>
      </c>
      <c r="N46" s="3">
        <v>13.794790464</v>
      </c>
      <c r="O46" s="3">
        <v>8.1610542719999994</v>
      </c>
    </row>
    <row r="47" spans="1:17" ht="14.5">
      <c r="A47" s="13">
        <v>2</v>
      </c>
      <c r="B47" s="46">
        <v>13.900320313</v>
      </c>
      <c r="C47" s="46">
        <v>9.0613154300000005</v>
      </c>
      <c r="D47" s="3">
        <v>14.100999999999999</v>
      </c>
      <c r="E47" s="3">
        <v>10.166</v>
      </c>
      <c r="F47" s="40">
        <v>14.0951</v>
      </c>
      <c r="G47" s="3">
        <v>9.8981999999999992</v>
      </c>
      <c r="H47" s="3">
        <v>14.03</v>
      </c>
      <c r="I47" s="3">
        <v>9.24</v>
      </c>
      <c r="L47" s="40">
        <v>14.044262399999999</v>
      </c>
      <c r="M47" s="41">
        <v>9.8304191999999997</v>
      </c>
      <c r="N47" s="3">
        <v>14.086654848</v>
      </c>
      <c r="O47" s="3">
        <v>9.8410422806784901</v>
      </c>
    </row>
    <row r="48" spans="1:17" ht="14.5">
      <c r="A48" s="13">
        <v>3</v>
      </c>
      <c r="B48" s="46"/>
      <c r="C48" s="46">
        <v>10.544486328</v>
      </c>
      <c r="D48" s="3">
        <v>14.109</v>
      </c>
      <c r="E48" s="3">
        <v>11.978</v>
      </c>
      <c r="F48" s="40"/>
      <c r="G48" s="3">
        <v>11.636799999999999</v>
      </c>
      <c r="I48" s="3">
        <v>11</v>
      </c>
      <c r="L48" s="40">
        <v>14.1035328</v>
      </c>
      <c r="M48" s="41">
        <v>11.670624</v>
      </c>
      <c r="N48" s="3">
        <v>14.108568574318401</v>
      </c>
      <c r="O48" s="3">
        <v>11.769535627307301</v>
      </c>
    </row>
    <row r="49" spans="1:17" ht="14.5">
      <c r="A49" s="13">
        <v>4</v>
      </c>
      <c r="B49" s="46"/>
      <c r="C49" s="46">
        <v>12.038947265999999</v>
      </c>
      <c r="D49" s="3">
        <v>14.109</v>
      </c>
      <c r="E49" s="3">
        <v>13.315999999999999</v>
      </c>
      <c r="F49" s="40"/>
      <c r="G49" s="42"/>
      <c r="I49" s="3">
        <v>12.64</v>
      </c>
      <c r="L49" s="40">
        <v>14.112</v>
      </c>
      <c r="M49" s="41">
        <v>13.1326272</v>
      </c>
      <c r="N49" s="3">
        <v>14.1119650908142</v>
      </c>
      <c r="O49" s="3">
        <v>13.3191890152711</v>
      </c>
    </row>
    <row r="50" spans="1:17" ht="14.5">
      <c r="A50" s="13">
        <v>5</v>
      </c>
      <c r="B50" s="46"/>
      <c r="C50" s="46">
        <v>13.149561522999999</v>
      </c>
      <c r="D50" s="3">
        <v>14.109</v>
      </c>
      <c r="E50" s="3">
        <v>13.926</v>
      </c>
      <c r="F50" s="40"/>
      <c r="G50" s="42"/>
      <c r="I50" s="3">
        <v>13.62</v>
      </c>
      <c r="L50" s="40">
        <v>14.112</v>
      </c>
      <c r="M50" s="41">
        <v>13.801536</v>
      </c>
      <c r="N50" s="3">
        <v>14.112</v>
      </c>
      <c r="O50" s="3">
        <v>13.912031637517</v>
      </c>
    </row>
    <row r="51" spans="1:17" ht="14.5">
      <c r="A51" s="13">
        <v>6</v>
      </c>
      <c r="B51" s="46"/>
      <c r="C51" s="46">
        <v>13.725331055</v>
      </c>
      <c r="D51" s="3">
        <v>14.109</v>
      </c>
      <c r="E51" s="3">
        <v>14.087</v>
      </c>
      <c r="F51" s="40"/>
      <c r="G51" s="42"/>
      <c r="H51" s="40"/>
      <c r="I51" s="41"/>
      <c r="L51" s="40">
        <v>14.112</v>
      </c>
      <c r="M51" s="41">
        <v>14.052729600000001</v>
      </c>
      <c r="N51" s="3">
        <v>14.112</v>
      </c>
      <c r="O51" s="3">
        <v>14.0941048570216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21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-1.5365887885320781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2.5695424392538895</v>
      </c>
      <c r="D54" s="31">
        <f t="shared" si="0"/>
        <v>-2.2203706549633635</v>
      </c>
      <c r="E54" s="31">
        <f t="shared" si="0"/>
        <v>1.831613681446572</v>
      </c>
      <c r="F54" s="31">
        <f t="shared" si="0"/>
        <v>-2.2503724518483952</v>
      </c>
      <c r="G54" s="31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>1.9872856297191683</v>
      </c>
      <c r="H54" s="31">
        <f t="shared" si="0"/>
        <v>-1.5994225138769451</v>
      </c>
      <c r="I54" s="31">
        <f t="shared" si="0"/>
        <v>2.3831796489083072</v>
      </c>
      <c r="J54" s="31" t="str">
        <f t="shared" si="0"/>
        <v/>
      </c>
      <c r="K54" s="31" t="str">
        <f t="shared" si="0"/>
        <v/>
      </c>
      <c r="L54" s="31">
        <f t="shared" si="0"/>
        <v>-1.378182279604691</v>
      </c>
      <c r="M54" s="31">
        <f t="shared" si="0"/>
        <v>2.0283750942433105</v>
      </c>
      <c r="N54" s="31">
        <f t="shared" si="0"/>
        <v>-1.4576196767241762</v>
      </c>
      <c r="O54" s="31">
        <f t="shared" si="0"/>
        <v>2.021172768614218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19" zoomScale="70" zoomScaleNormal="70" workbookViewId="0">
      <selection activeCell="N44" sqref="N44"/>
    </sheetView>
  </sheetViews>
  <sheetFormatPr defaultColWidth="9" defaultRowHeight="12.5"/>
  <cols>
    <col min="1" max="1" width="7.453125" style="3" customWidth="1"/>
    <col min="2" max="2" width="10" style="3" customWidth="1"/>
    <col min="3" max="3" width="10" style="4" customWidth="1"/>
    <col min="4" max="4" width="7.453125" style="4" customWidth="1"/>
    <col min="5" max="5" width="7.453125" style="3" customWidth="1"/>
    <col min="6" max="7" width="10.453125" style="3" customWidth="1"/>
    <col min="8" max="8" width="11.453125" style="3" customWidth="1"/>
    <col min="9" max="9" width="9.1796875" style="3" customWidth="1"/>
    <col min="10" max="10" width="9.81640625" style="3" customWidth="1"/>
    <col min="11" max="11" width="10.453125" style="3" customWidth="1"/>
    <col min="12" max="12" width="9.81640625" style="3" customWidth="1"/>
    <col min="13" max="13" width="9.453125" style="3" customWidth="1"/>
    <col min="14" max="17" width="7.453125" style="3" customWidth="1"/>
    <col min="18" max="16384" width="9" style="3"/>
  </cols>
  <sheetData>
    <row r="1" spans="1:19" ht="13">
      <c r="A1" s="2" t="s">
        <v>16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-1.7023785668312799</v>
      </c>
      <c r="D4" s="39">
        <f>STDEV(B54,D54,F54,H54,J54,L54,N54,P54)</f>
        <v>0.46002692120332056</v>
      </c>
      <c r="E4" s="39">
        <f>ABS(MIN(B54,D54,F54,H54,J54,L54,N54,P54)-MAX(B54,D54,F54,H54,J54,L54,N54,P54))</f>
        <v>1.2494740110213152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2.7709948315065867</v>
      </c>
      <c r="R4" s="39">
        <f>STDEV(C54,E54,G54,I54,K54,M54,O54,Q54)</f>
        <v>0.25298534526871097</v>
      </c>
      <c r="S4" s="39">
        <f>ABS(MIN(C54,E54,G54,I54,K54,M54,O54,Q54)-MAX(C54,E54,G54,I54,K54,M54,O54,Q54))</f>
        <v>0.71465355448147694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09.25" customHeight="1">
      <c r="A34" s="9" t="s">
        <v>14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39</v>
      </c>
      <c r="K34" s="11" t="s">
        <v>40</v>
      </c>
      <c r="L34" s="10" t="s">
        <v>45</v>
      </c>
      <c r="M34" s="11" t="s">
        <v>46</v>
      </c>
      <c r="N34" s="10" t="s">
        <v>87</v>
      </c>
      <c r="O34" s="11" t="s">
        <v>88</v>
      </c>
      <c r="P34" s="10" t="s">
        <v>23</v>
      </c>
      <c r="Q34" s="11" t="s">
        <v>24</v>
      </c>
    </row>
    <row r="35" spans="1:17" ht="14.5">
      <c r="A35" s="13">
        <v>-10</v>
      </c>
      <c r="B35" s="46">
        <v>6.2548198240000001</v>
      </c>
      <c r="C35" s="46"/>
      <c r="D35" s="3">
        <v>4.9609999999999994</v>
      </c>
      <c r="E35" s="3">
        <v>0</v>
      </c>
      <c r="F35" s="40">
        <v>5.8956</v>
      </c>
      <c r="G35" s="42"/>
      <c r="H35" s="40">
        <v>5.51</v>
      </c>
      <c r="I35" s="40"/>
      <c r="J35" s="40"/>
      <c r="K35" s="40"/>
      <c r="L35" s="40">
        <v>3.8149056000000003</v>
      </c>
      <c r="M35" s="40">
        <v>0</v>
      </c>
      <c r="N35" s="50">
        <v>5.3616087249810302</v>
      </c>
      <c r="O35" s="50">
        <v>0</v>
      </c>
      <c r="P35" s="40"/>
      <c r="Q35" s="40"/>
    </row>
    <row r="36" spans="1:17" ht="14.5">
      <c r="A36" s="13">
        <v>-9</v>
      </c>
      <c r="B36" s="46">
        <v>7.251314453</v>
      </c>
      <c r="C36" s="46">
        <v>2.1383999999999999E-3</v>
      </c>
      <c r="D36" s="3">
        <v>6.7789999999999999</v>
      </c>
      <c r="E36" s="3">
        <v>0</v>
      </c>
      <c r="F36" s="40">
        <v>6.9306000000000001</v>
      </c>
      <c r="G36" s="40">
        <v>0</v>
      </c>
      <c r="H36" s="40">
        <v>6.84</v>
      </c>
      <c r="I36" s="40"/>
      <c r="J36" s="40"/>
      <c r="K36" s="40"/>
      <c r="L36" s="40">
        <v>6.0388415999999996</v>
      </c>
      <c r="M36" s="40">
        <v>4.2767999999999999E-3</v>
      </c>
      <c r="N36" s="50">
        <v>6.2707017581985696</v>
      </c>
      <c r="O36" s="50">
        <v>0</v>
      </c>
      <c r="P36" s="40"/>
      <c r="Q36" s="40"/>
    </row>
    <row r="37" spans="1:17" ht="14.5">
      <c r="A37" s="13">
        <v>-8</v>
      </c>
      <c r="B37" s="46">
        <v>8.6391357420000006</v>
      </c>
      <c r="C37" s="46">
        <v>2.9937598999999999E-2</v>
      </c>
      <c r="D37" s="3">
        <v>8.3159999999999989</v>
      </c>
      <c r="E37" s="3">
        <v>0</v>
      </c>
      <c r="F37" s="40">
        <v>7.4267000000000003</v>
      </c>
      <c r="G37" s="3">
        <v>2.138E-2</v>
      </c>
      <c r="H37" s="40">
        <v>8.1</v>
      </c>
      <c r="I37" s="40">
        <v>0.12</v>
      </c>
      <c r="J37" s="40"/>
      <c r="K37" s="40"/>
      <c r="L37" s="40">
        <v>7.3261584000000006</v>
      </c>
      <c r="M37" s="40">
        <v>6.4152000000000001E-2</v>
      </c>
      <c r="N37" s="50">
        <v>7.5481039673267603</v>
      </c>
      <c r="O37" s="50">
        <v>4.9965141048086603E-4</v>
      </c>
      <c r="P37" s="40"/>
      <c r="Q37" s="40"/>
    </row>
    <row r="38" spans="1:17" ht="14.5">
      <c r="A38" s="13">
        <v>-7</v>
      </c>
      <c r="B38" s="46">
        <v>10.255766602</v>
      </c>
      <c r="C38" s="46">
        <v>0.83183758500000005</v>
      </c>
      <c r="D38" s="3">
        <v>10.314</v>
      </c>
      <c r="E38" s="3">
        <v>2.5999999999999999E-2</v>
      </c>
      <c r="F38" s="40">
        <v>8.8359000000000005</v>
      </c>
      <c r="G38" s="40">
        <v>0.15820000000000001</v>
      </c>
      <c r="H38" s="40">
        <v>9.7799999999999994</v>
      </c>
      <c r="I38" s="40">
        <v>1.18</v>
      </c>
      <c r="J38" s="40"/>
      <c r="K38" s="40"/>
      <c r="L38" s="40">
        <v>8.8871904000000015</v>
      </c>
      <c r="M38" s="40">
        <v>1.2616559999999999</v>
      </c>
      <c r="N38" s="50">
        <v>9.2176181233579602</v>
      </c>
      <c r="O38" s="50">
        <v>9.4723659737756705E-2</v>
      </c>
      <c r="P38" s="40"/>
      <c r="Q38" s="40"/>
    </row>
    <row r="39" spans="1:17" ht="14.5">
      <c r="A39" s="13">
        <v>-6</v>
      </c>
      <c r="B39" s="46">
        <v>10.668477539</v>
      </c>
      <c r="C39" s="46">
        <v>3.588235107</v>
      </c>
      <c r="D39" s="3">
        <v>10.686</v>
      </c>
      <c r="E39" s="3">
        <v>0.72299999999999998</v>
      </c>
      <c r="F39" s="40">
        <v>10.422599999999999</v>
      </c>
      <c r="G39" s="40">
        <v>2.1511999999999998</v>
      </c>
      <c r="H39" s="40">
        <v>10.56</v>
      </c>
      <c r="I39" s="40">
        <v>3.68</v>
      </c>
      <c r="J39" s="40"/>
      <c r="K39" s="40"/>
      <c r="L39" s="40">
        <v>10.3241952</v>
      </c>
      <c r="M39" s="40">
        <v>4.2083712000000002</v>
      </c>
      <c r="N39" s="50">
        <v>10.5380766587443</v>
      </c>
      <c r="O39" s="50">
        <v>1.4473762597789901</v>
      </c>
      <c r="P39" s="40"/>
      <c r="Q39" s="40"/>
    </row>
    <row r="40" spans="1:17" ht="14.5">
      <c r="A40" s="13">
        <v>-5</v>
      </c>
      <c r="B40" s="46">
        <v>10.692</v>
      </c>
      <c r="C40" s="46">
        <v>5.8998457030000004</v>
      </c>
      <c r="D40" s="3">
        <v>10.698</v>
      </c>
      <c r="E40" s="3">
        <v>4.3069999999999995</v>
      </c>
      <c r="F40" s="40">
        <v>10.6899</v>
      </c>
      <c r="G40" s="40">
        <v>4.9718</v>
      </c>
      <c r="H40" s="40">
        <v>10.69</v>
      </c>
      <c r="I40" s="40">
        <v>5.96</v>
      </c>
      <c r="J40" s="40"/>
      <c r="K40" s="40"/>
      <c r="L40" s="40">
        <v>10.666339200000001</v>
      </c>
      <c r="M40" s="40">
        <v>6.1671455999999996</v>
      </c>
      <c r="N40" s="50">
        <v>10.650616643020401</v>
      </c>
      <c r="O40" s="50">
        <v>5.2665766327131003</v>
      </c>
      <c r="P40" s="40"/>
      <c r="Q40" s="40"/>
    </row>
    <row r="41" spans="1:17" ht="14.5">
      <c r="A41" s="13">
        <v>-4</v>
      </c>
      <c r="B41" s="46">
        <v>10.747598633000001</v>
      </c>
      <c r="C41" s="46">
        <v>7.2384838870000001</v>
      </c>
      <c r="D41" s="3">
        <v>10.907999999999999</v>
      </c>
      <c r="E41" s="3">
        <v>6.4559999999999995</v>
      </c>
      <c r="F41" s="40">
        <v>10.871600000000001</v>
      </c>
      <c r="G41" s="40">
        <v>6.3552999999999997</v>
      </c>
      <c r="H41" s="40">
        <v>10.75</v>
      </c>
      <c r="I41" s="40">
        <v>7.28</v>
      </c>
      <c r="J41" s="40"/>
      <c r="K41" s="40"/>
      <c r="L41" s="40">
        <v>10.692</v>
      </c>
      <c r="M41" s="40">
        <v>7.4801232000000004</v>
      </c>
      <c r="N41" s="50">
        <v>10.674880042289301</v>
      </c>
      <c r="O41" s="50">
        <v>6.9884780341904396</v>
      </c>
      <c r="P41" s="40"/>
      <c r="Q41" s="40"/>
    </row>
    <row r="42" spans="1:17" ht="14.5">
      <c r="A42" s="13">
        <v>-3</v>
      </c>
      <c r="B42" s="46">
        <v>11.277921875000001</v>
      </c>
      <c r="C42" s="46">
        <v>8.6284443359999994</v>
      </c>
      <c r="D42" s="3">
        <v>12.500999999999999</v>
      </c>
      <c r="E42" s="3">
        <v>7.8839999999999995</v>
      </c>
      <c r="F42" s="40">
        <v>11.904500000000001</v>
      </c>
      <c r="G42" s="40">
        <v>7.2897999999999996</v>
      </c>
      <c r="H42" s="40">
        <v>11.26</v>
      </c>
      <c r="I42" s="40">
        <v>8.68</v>
      </c>
      <c r="J42" s="40"/>
      <c r="K42" s="40"/>
      <c r="L42" s="40">
        <v>10.922947200000001</v>
      </c>
      <c r="M42" s="40">
        <v>9.0069408000000006</v>
      </c>
      <c r="N42" s="50">
        <v>10.8157241629164</v>
      </c>
      <c r="O42" s="50">
        <v>8.4056572749777008</v>
      </c>
      <c r="P42" s="40"/>
      <c r="Q42" s="40"/>
    </row>
    <row r="43" spans="1:17" ht="14.5">
      <c r="A43" s="13">
        <v>-2</v>
      </c>
      <c r="B43" s="46">
        <v>13.493303710999999</v>
      </c>
      <c r="C43" s="46">
        <v>9.9670820310000003</v>
      </c>
      <c r="D43" s="3">
        <v>16.760999999999999</v>
      </c>
      <c r="E43" s="3">
        <v>9.6890000000000001</v>
      </c>
      <c r="F43" s="40">
        <v>15.428599999999999</v>
      </c>
      <c r="G43" s="40">
        <v>8.4359999999999999</v>
      </c>
      <c r="H43" s="40">
        <v>13.3</v>
      </c>
      <c r="I43" s="40">
        <v>10.01</v>
      </c>
      <c r="J43" s="40"/>
      <c r="K43" s="40"/>
      <c r="L43" s="40">
        <v>12.150388800000002</v>
      </c>
      <c r="M43" s="40">
        <v>10.2771504</v>
      </c>
      <c r="N43" s="50">
        <v>12.801530851437199</v>
      </c>
      <c r="O43" s="50">
        <v>10.098850607999999</v>
      </c>
      <c r="P43" s="40"/>
      <c r="Q43" s="40"/>
    </row>
    <row r="44" spans="1:17" ht="14.5">
      <c r="A44" s="13">
        <v>-1</v>
      </c>
      <c r="B44" s="46">
        <v>17.201289063000001</v>
      </c>
      <c r="C44" s="46">
        <v>10.576526367</v>
      </c>
      <c r="D44" s="3">
        <v>20.552</v>
      </c>
      <c r="E44" s="3">
        <v>10.602</v>
      </c>
      <c r="F44" s="40">
        <v>19.450900000000001</v>
      </c>
      <c r="G44" s="40">
        <v>9.9841999999999995</v>
      </c>
      <c r="H44" s="40">
        <v>17.100000000000001</v>
      </c>
      <c r="I44" s="40">
        <v>10.61</v>
      </c>
      <c r="J44" s="40"/>
      <c r="K44" s="40"/>
      <c r="L44" s="40">
        <v>15.469185600000001</v>
      </c>
      <c r="M44" s="40">
        <v>10.670616000000001</v>
      </c>
      <c r="N44" s="50">
        <v>17.230157999999999</v>
      </c>
      <c r="O44" s="50">
        <v>10.654599384000001</v>
      </c>
      <c r="P44" s="40"/>
      <c r="Q44" s="40"/>
    </row>
    <row r="45" spans="1:17" ht="14.5">
      <c r="A45" s="13">
        <v>0</v>
      </c>
      <c r="B45" s="46">
        <v>20.188634766</v>
      </c>
      <c r="C45" s="46">
        <v>10.792504882999999</v>
      </c>
      <c r="D45" s="3">
        <v>21.334999999999997</v>
      </c>
      <c r="E45" s="3">
        <v>10.725999999999999</v>
      </c>
      <c r="F45" s="40">
        <v>21.135899999999999</v>
      </c>
      <c r="G45" s="41">
        <v>10.6706</v>
      </c>
      <c r="H45" s="40">
        <v>20.16</v>
      </c>
      <c r="I45" s="41">
        <v>10.75</v>
      </c>
      <c r="J45" s="40"/>
      <c r="K45" s="40"/>
      <c r="L45" s="40">
        <v>19.331136000000001</v>
      </c>
      <c r="M45" s="41">
        <v>10.816027200000001</v>
      </c>
      <c r="N45" s="50">
        <v>20.728965312</v>
      </c>
      <c r="O45" s="50">
        <v>10.724247072000001</v>
      </c>
      <c r="P45" s="40"/>
      <c r="Q45" s="40"/>
    </row>
    <row r="46" spans="1:17" ht="14.5">
      <c r="A46" s="13">
        <v>1</v>
      </c>
      <c r="B46" s="46">
        <v>21.210789063</v>
      </c>
      <c r="C46" s="46">
        <v>11.23515332</v>
      </c>
      <c r="D46" s="3">
        <v>21.38</v>
      </c>
      <c r="E46" s="3">
        <v>11.077</v>
      </c>
      <c r="F46" s="40">
        <v>21.364799999999999</v>
      </c>
      <c r="G46" s="41">
        <v>11.2437</v>
      </c>
      <c r="H46" s="40">
        <v>21.21</v>
      </c>
      <c r="I46" s="41">
        <v>11.13</v>
      </c>
      <c r="J46" s="40"/>
      <c r="K46" s="40"/>
      <c r="L46" s="40">
        <v>21.106007999999999</v>
      </c>
      <c r="M46" s="41">
        <v>11.547360000000001</v>
      </c>
      <c r="N46" s="50">
        <v>21.354105168</v>
      </c>
      <c r="O46" s="50">
        <v>11.2587352013232</v>
      </c>
      <c r="P46" s="40"/>
      <c r="Q46" s="40"/>
    </row>
    <row r="47" spans="1:17" ht="14.5">
      <c r="A47" s="13">
        <v>2</v>
      </c>
      <c r="B47" s="46">
        <v>21.360478516000001</v>
      </c>
      <c r="C47" s="46">
        <v>12.409134765999999</v>
      </c>
      <c r="D47" s="3">
        <v>21.38</v>
      </c>
      <c r="E47" s="3">
        <v>12.485999999999999</v>
      </c>
      <c r="F47" s="40">
        <v>21.384</v>
      </c>
      <c r="G47" s="41">
        <v>12.918100000000001</v>
      </c>
      <c r="H47" s="40"/>
      <c r="I47" s="41">
        <v>12.44</v>
      </c>
      <c r="J47" s="40"/>
      <c r="K47" s="40"/>
      <c r="L47" s="40">
        <v>21.375446400000001</v>
      </c>
      <c r="M47" s="41">
        <v>13.2409728</v>
      </c>
      <c r="N47" s="50">
        <v>21.383740576483198</v>
      </c>
      <c r="O47" s="50">
        <v>13.384655365790699</v>
      </c>
      <c r="P47" s="40"/>
      <c r="Q47" s="40"/>
    </row>
    <row r="48" spans="1:17" ht="14.5">
      <c r="A48" s="13">
        <v>3</v>
      </c>
      <c r="B48" s="46"/>
      <c r="C48" s="46">
        <v>14.643763672</v>
      </c>
      <c r="D48" s="3">
        <v>21.38</v>
      </c>
      <c r="E48" s="3">
        <v>15.6</v>
      </c>
      <c r="F48" s="40"/>
      <c r="G48" s="41">
        <v>15.6852</v>
      </c>
      <c r="H48" s="40"/>
      <c r="I48" s="41">
        <v>15.17</v>
      </c>
      <c r="J48" s="40"/>
      <c r="K48" s="40"/>
      <c r="L48" s="40">
        <v>21.384</v>
      </c>
      <c r="M48" s="41">
        <v>16.35876</v>
      </c>
      <c r="N48" s="50">
        <v>21.384</v>
      </c>
      <c r="O48" s="50">
        <v>17.554499296472301</v>
      </c>
      <c r="P48" s="40"/>
      <c r="Q48" s="40"/>
    </row>
    <row r="49" spans="1:17" ht="14.5">
      <c r="A49" s="13">
        <v>4</v>
      </c>
      <c r="B49" s="46"/>
      <c r="C49" s="46">
        <v>17.4044375</v>
      </c>
      <c r="D49" s="3">
        <v>21.38</v>
      </c>
      <c r="E49" s="3">
        <v>19.123999999999999</v>
      </c>
      <c r="F49" s="40"/>
      <c r="G49" s="41">
        <v>18.7196</v>
      </c>
      <c r="H49" s="40"/>
      <c r="I49" s="41">
        <v>18.46</v>
      </c>
      <c r="J49" s="40"/>
      <c r="K49" s="40"/>
      <c r="L49" s="40">
        <v>21.384</v>
      </c>
      <c r="M49" s="41">
        <v>19.3995648</v>
      </c>
      <c r="N49" s="50">
        <v>21.384</v>
      </c>
      <c r="O49" s="50">
        <v>20.247184036634199</v>
      </c>
      <c r="P49" s="40"/>
      <c r="Q49" s="40"/>
    </row>
    <row r="50" spans="1:17" ht="14.5">
      <c r="A50" s="13">
        <v>5</v>
      </c>
      <c r="B50" s="46"/>
      <c r="C50" s="46">
        <v>19.825105469</v>
      </c>
      <c r="D50" s="3">
        <v>21.38</v>
      </c>
      <c r="E50" s="3">
        <v>20.968999999999998</v>
      </c>
      <c r="F50" s="40"/>
      <c r="G50" s="42"/>
      <c r="H50" s="40"/>
      <c r="I50" s="41">
        <v>20.59</v>
      </c>
      <c r="J50" s="40"/>
      <c r="K50" s="40"/>
      <c r="L50" s="40">
        <v>21.384</v>
      </c>
      <c r="M50" s="41">
        <v>20.9691504</v>
      </c>
      <c r="N50" s="50">
        <v>21.384</v>
      </c>
      <c r="O50" s="50">
        <v>21.257384388820999</v>
      </c>
      <c r="P50" s="40"/>
      <c r="Q50" s="40"/>
    </row>
    <row r="51" spans="1:17" ht="14.5">
      <c r="A51" s="13">
        <v>6</v>
      </c>
      <c r="B51" s="46"/>
      <c r="C51" s="46">
        <v>20.930660155999998</v>
      </c>
      <c r="D51" s="3">
        <v>21.38</v>
      </c>
      <c r="E51" s="3">
        <v>21.349999999999998</v>
      </c>
      <c r="F51" s="40"/>
      <c r="G51" s="42"/>
      <c r="H51" s="40"/>
      <c r="I51" s="41"/>
      <c r="J51" s="40"/>
      <c r="K51" s="40"/>
      <c r="L51" s="40">
        <v>21.384</v>
      </c>
      <c r="M51" s="41">
        <v>21.332678400000002</v>
      </c>
      <c r="N51" s="50">
        <v>21.384</v>
      </c>
      <c r="O51" s="50">
        <v>21.375902812232901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21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-1.57257647285804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3.127111319146834</v>
      </c>
      <c r="D54" s="31">
        <f t="shared" si="0"/>
        <v>-2.3856375832163099</v>
      </c>
      <c r="E54" s="31">
        <f t="shared" si="0"/>
        <v>2.8145048869845963</v>
      </c>
      <c r="F54" s="31">
        <f t="shared" si="0"/>
        <v>-2.1166762146431952</v>
      </c>
      <c r="G54" s="31">
        <f t="shared" si="0"/>
        <v>2.7591323614755252</v>
      </c>
      <c r="H54" s="31">
        <f t="shared" si="0"/>
        <v>-1.5296569302497225</v>
      </c>
      <c r="I54" s="31">
        <f t="shared" si="0"/>
        <v>2.9327037482077967</v>
      </c>
      <c r="J54" s="31" t="str">
        <f t="shared" si="0"/>
        <v/>
      </c>
      <c r="K54" s="31" t="str">
        <f t="shared" si="0"/>
        <v/>
      </c>
      <c r="L54" s="31">
        <f t="shared" si="0"/>
        <v>-1.1361635721949948</v>
      </c>
      <c r="M54" s="31">
        <f t="shared" si="0"/>
        <v>2.5800589085594114</v>
      </c>
      <c r="N54" s="31">
        <f t="shared" si="0"/>
        <v>-1.4735606278254154</v>
      </c>
      <c r="O54" s="31">
        <f t="shared" si="0"/>
        <v>2.4124577646653571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 page</vt:lpstr>
      <vt:lpstr>alignment results</vt:lpstr>
      <vt:lpstr>impairment results</vt:lpstr>
      <vt:lpstr>Case 2, 10MHz</vt:lpstr>
      <vt:lpstr>Case 4, 10MHz</vt:lpstr>
      <vt:lpstr>Case 6, 10MHz</vt:lpstr>
      <vt:lpstr>Case 7, 10MHz</vt:lpstr>
      <vt:lpstr>Case 9, 10MHz</vt:lpstr>
      <vt:lpstr>Case 11, 10MHz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2016-04-12T22:33:01Z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_NewReviewCycle">
    <vt:lpwstr/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1459410831</vt:lpwstr>
  </property>
  <property fmtid="{D5CDD505-2E9C-101B-9397-08002B2CF9AE}" pid="15" name="_AdHocReviewCycleID">
    <vt:i4>267108042</vt:i4>
  </property>
  <property fmtid="{D5CDD505-2E9C-101B-9397-08002B2CF9AE}" pid="16" name="_ReviewingToolsShownOnce">
    <vt:lpwstr/>
  </property>
</Properties>
</file>